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3021\"/>
    </mc:Choice>
  </mc:AlternateContent>
  <xr:revisionPtr revIDLastSave="0" documentId="13_ncr:1_{501B7775-99D5-4727-B4E1-B4BE932E4943}"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5" r:id="rId2"/>
  </sheets>
  <definedNames>
    <definedName name="InvoicingTemplateLinkTarget" hidden="1">#REF!</definedName>
    <definedName name="oknBalanceDue">Invoice!$AJ$44</definedName>
    <definedName name="oknBrokerFee_1">Invoice!$R$21</definedName>
    <definedName name="oknBrokerFee_10">Invoice!$R$30</definedName>
    <definedName name="oknBrokerFee_11">Invoice!$R$31</definedName>
    <definedName name="oknBrokerFee_12">Invoice!$R$32</definedName>
    <definedName name="oknBrokerFee_13">Invoice!$R$33</definedName>
    <definedName name="oknBrokerFee_14">Invoice!$R$34</definedName>
    <definedName name="oknBrokerFee_15">Invoice!$R$35</definedName>
    <definedName name="oknBrokerFee_16">Invoice!$R$36</definedName>
    <definedName name="oknBrokerFee_17">Invoice!$R$37</definedName>
    <definedName name="oknBrokerFee_18">Invoice!$R$38</definedName>
    <definedName name="oknBrokerFee_2">Invoice!$R$22</definedName>
    <definedName name="oknBrokerFee_3">Invoice!$R$23</definedName>
    <definedName name="oknBrokerFee_4">Invoice!$R$24</definedName>
    <definedName name="oknBrokerFee_5">Invoice!$R$25</definedName>
    <definedName name="oknBrokerFee_6">Invoice!$R$26</definedName>
    <definedName name="oknBrokerFee_7">Invoice!$R$27</definedName>
    <definedName name="oknBrokerFee_8">Invoice!$R$28</definedName>
    <definedName name="oknBrokerFee_9">Invoice!$R$29</definedName>
    <definedName name="oknCompanyAddress">Invoice!$H$4</definedName>
    <definedName name="oknCompanyCityStateZip">Invoice!$H$5</definedName>
    <definedName name="oknCompanyContact">Invoice!$H$6</definedName>
    <definedName name="oknCompanyName">Invoice!$H$3</definedName>
    <definedName name="oknCost_1">Invoice!$S$21</definedName>
    <definedName name="oknCost_10">Invoice!$S$30</definedName>
    <definedName name="oknCost_11">Invoice!$S$31</definedName>
    <definedName name="oknCost_12">Invoice!$S$32</definedName>
    <definedName name="oknCost_13">Invoice!$S$33</definedName>
    <definedName name="oknCost_14">Invoice!$S$34</definedName>
    <definedName name="oknCost_15">Invoice!$S$35</definedName>
    <definedName name="oknCost_16">Invoice!$S$36</definedName>
    <definedName name="oknCost_17">Invoice!$S$37</definedName>
    <definedName name="oknCost_18">Invoice!$S$38</definedName>
    <definedName name="oknCost_2">Invoice!$S$22</definedName>
    <definedName name="oknCost_3">Invoice!$S$23</definedName>
    <definedName name="oknCost_4">Invoice!$S$24</definedName>
    <definedName name="oknCost_5">Invoice!$S$25</definedName>
    <definedName name="oknCost_6">Invoice!$S$26</definedName>
    <definedName name="oknCost_7">Invoice!$S$27</definedName>
    <definedName name="oknCost_8">Invoice!$S$28</definedName>
    <definedName name="oknCost_9">Invoice!$S$29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Invoice!$M$14</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13">Invoice!$N$33</definedName>
    <definedName name="oknLinetotal_14">Invoice!$N$34</definedName>
    <definedName name="oknLinetotal_15">Invoice!$N$35</definedName>
    <definedName name="oknLinetotal_16">Invoice!$N$36</definedName>
    <definedName name="oknLinetotal_17">Invoice!$N$37</definedName>
    <definedName name="oknLinetotal_18">Invoice!$N$38</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Invoice!$D$39</definedName>
    <definedName name="oknNotes">Invoice!$F$43</definedName>
    <definedName name="oknOrderID">Invoice!$M$10</definedName>
    <definedName name="oknPaymentAmount">Invoice!$H$47</definedName>
    <definedName name="oknPaymentCheckNumber">Invoice!$K$47</definedName>
    <definedName name="oknPaymentCreatedDate">Invoice!$F$47</definedName>
    <definedName name="oknPaymentDetail">Invoice!$F$48:$N$50</definedName>
    <definedName name="oknPaymentNotes">Invoice!$N$47</definedName>
    <definedName name="oknPaymentPaymentTerm">Invoice!$J$47</definedName>
    <definedName name="oknPayments">Invoice!$AJ$43</definedName>
    <definedName name="oknPaymentTerm">Invoice!$M$12</definedName>
    <definedName name="oknPaymentTotalApplied">Invoice!$I$47</definedName>
    <definedName name="oknPrAmount">#REF!</definedName>
    <definedName name="oknPrCheckNumber">#REF!</definedName>
    <definedName name="oknPrCreatedDate">#REF!</definedName>
    <definedName name="oknPrDateFrom">#REF!</definedName>
    <definedName name="oknPrDateTo">#REF!</definedName>
    <definedName name="oknPrice_1">Invoice!$W$21</definedName>
    <definedName name="oknPrice_10">Invoice!$W$30</definedName>
    <definedName name="oknPrice_11">Invoice!$W$31</definedName>
    <definedName name="oknPrice_12">Invoice!$W$32</definedName>
    <definedName name="oknPrice_13">Invoice!$W$33</definedName>
    <definedName name="oknPrice_14">Invoice!$W$34</definedName>
    <definedName name="oknPrice_15">Invoice!$W$35</definedName>
    <definedName name="oknPrice_16">Invoice!$W$36</definedName>
    <definedName name="oknPrice_17">Invoice!$W$37</definedName>
    <definedName name="oknPrice_18">Invoice!$W$38</definedName>
    <definedName name="oknPrice_2">Invoice!$W$22</definedName>
    <definedName name="oknPrice_3">Invoice!$W$23</definedName>
    <definedName name="oknPrice_4">Invoice!$W$24</definedName>
    <definedName name="oknPrice_5">Invoice!$W$25</definedName>
    <definedName name="oknPrice_6">Invoice!$W$26</definedName>
    <definedName name="oknPrice_7">Invoice!$W$27</definedName>
    <definedName name="oknPrice_8">Invoice!$W$28</definedName>
    <definedName name="oknPrice_9">Invoice!$W$29</definedName>
    <definedName name="oknPrInvoiceID">#REF!</definedName>
    <definedName name="oknPrNotes">#REF!</definedName>
    <definedName name="oknProductID_1">Invoice!$F$21</definedName>
    <definedName name="oknProductID_10">Invoice!$F$30</definedName>
    <definedName name="oknProductID_11">Invoice!$F$31</definedName>
    <definedName name="oknProductID_12">Invoice!$F$32</definedName>
    <definedName name="oknProductID_13">Invoice!$F$33</definedName>
    <definedName name="oknProductID_14">Invoice!$F$34</definedName>
    <definedName name="oknProductID_15">Invoice!$F$35</definedName>
    <definedName name="oknProductID_16">Invoice!$F$36</definedName>
    <definedName name="oknProductID_17">Invoice!$F$37</definedName>
    <definedName name="oknProductID_18">Invoice!$F$38</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13">Invoice!$H$33</definedName>
    <definedName name="oknProductName_14">Invoice!$H$34</definedName>
    <definedName name="oknProductName_15">Invoice!$H$35</definedName>
    <definedName name="oknProductName_16">Invoice!$H$36</definedName>
    <definedName name="oknProductName_17">Invoice!$H$37</definedName>
    <definedName name="oknProductName_18">Invoice!$H$38</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#REF!</definedName>
    <definedName name="oknPrTotalApplied">#REF!</definedName>
    <definedName name="oknPrWhoID">#REF!</definedName>
    <definedName name="oknPrWhoName">#REF!</definedName>
    <definedName name="oknQuantity_1">Invoice!$V$21</definedName>
    <definedName name="oknQuantity_10">Invoice!$V$30</definedName>
    <definedName name="oknQuantity_11">Invoice!$V$31</definedName>
    <definedName name="oknQuantity_12">Invoice!$V$32</definedName>
    <definedName name="oknQuantity_13">Invoice!$V$33</definedName>
    <definedName name="oknQuantity_14">Invoice!$V$34</definedName>
    <definedName name="oknQuantity_15">Invoice!$V$35</definedName>
    <definedName name="oknQuantity_16">Invoice!$V$36</definedName>
    <definedName name="oknQuantity_17">Invoice!$V$37</definedName>
    <definedName name="oknQuantity_18">Invoice!$V$38</definedName>
    <definedName name="oknQuantity_2">Invoice!$V$22</definedName>
    <definedName name="oknQuantity_3">Invoice!$V$23</definedName>
    <definedName name="oknQuantity_4">Invoice!$V$24</definedName>
    <definedName name="oknQuantity_5">Invoice!$V$25</definedName>
    <definedName name="oknQuantity_6">Invoice!$V$26</definedName>
    <definedName name="oknQuantity_7">Invoice!$V$27</definedName>
    <definedName name="oknQuantity_8">Invoice!$V$28</definedName>
    <definedName name="oknQuantity_9">Invoice!$V$29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TotalBrokerFee">#REF!</definedName>
    <definedName name="oknRsYearMonth">#REF!</definedName>
    <definedName name="oknSalesRepName">Invoice!$M$11</definedName>
    <definedName name="oknSavingInvoiceClearWorksheet" hidden="1">#REF!</definedName>
    <definedName name="oknSavingInvoicePromptForPayment" hidden="1">#REF!</definedName>
    <definedName name="oknShipAddress">Invoice!$AG$11</definedName>
    <definedName name="oknShipCityStateZip">Invoice!$AG$12</definedName>
    <definedName name="oknShipContact">Invoice!$AG$15</definedName>
    <definedName name="oknShipCountry">Invoice!$AG$14</definedName>
    <definedName name="oknShipDate">Invoice!$X$18</definedName>
    <definedName name="oknShipName">Invoice!$AG$10</definedName>
    <definedName name="oknShippingCost">Invoice!$S$41</definedName>
    <definedName name="oknShipVia">Invoice!$Y$18</definedName>
    <definedName name="oknShipZipPostcode">Invoice!$AG$13</definedName>
    <definedName name="oknStatus">Invoice!$A$6</definedName>
    <definedName name="oknSubTotal">Invoice!$N$39</definedName>
    <definedName name="oknTax1">Invoice!$N$40</definedName>
    <definedName name="oknTax1Name">Invoice!$L$40</definedName>
    <definedName name="oknTax1Rate">Invoice!$M$40</definedName>
    <definedName name="oknTax1RateDefault">Invoice!$C$12</definedName>
    <definedName name="oknTax2">Invoice!$N$41</definedName>
    <definedName name="oknTax2IsAppliedToTax1">Invoice!$C$10</definedName>
    <definedName name="oknTax2Name">Invoice!$L$41</definedName>
    <definedName name="oknTax2Rate">Invoice!$M$41</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17">Invoice!$C$37</definedName>
    <definedName name="oknTaxable_18">Invoice!$C$38</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Invoice!$N$43</definedName>
    <definedName name="oknTotalBrokerFee">Invoice!$S$42</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#REF!</definedName>
    <definedName name="oknZZDONTREMOVEDatabasePath" hidden="1">#REF!</definedName>
    <definedName name="oknZZDONTREMOVEHowToCloseWorkbook" hidden="1">#REF!</definedName>
    <definedName name="_xlnm.Print_Area" localSheetId="0">Invoice!$F$3:$N$51</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8" i="1" l="1"/>
  <c r="V37" i="1"/>
  <c r="V36" i="1"/>
  <c r="V35" i="1"/>
  <c r="V34" i="1"/>
  <c r="V33" i="1"/>
  <c r="V32" i="1"/>
  <c r="V31" i="1"/>
  <c r="V30" i="1"/>
  <c r="V29" i="1"/>
  <c r="V28" i="1"/>
  <c r="V27" i="1"/>
  <c r="V26" i="1"/>
  <c r="V25" i="1"/>
  <c r="V24" i="1"/>
  <c r="V23" i="1"/>
  <c r="V22" i="1"/>
  <c r="V21" i="1"/>
  <c r="S38" i="1"/>
  <c r="S37" i="1"/>
  <c r="S36" i="1"/>
  <c r="S35" i="1"/>
  <c r="S34" i="1"/>
  <c r="S33" i="1"/>
  <c r="S32" i="1"/>
  <c r="S31" i="1"/>
  <c r="S30" i="1"/>
  <c r="S29" i="1"/>
  <c r="S28" i="1"/>
  <c r="S27" i="1"/>
  <c r="S26" i="1"/>
  <c r="S25" i="1"/>
  <c r="S24" i="1"/>
  <c r="S23" i="1"/>
  <c r="S22" i="1"/>
  <c r="S21" i="1"/>
  <c r="D39" i="1" a="1"/>
  <c r="D39" i="1" s="1"/>
  <c r="N41" i="1" s="1"/>
  <c r="S42" i="1"/>
  <c r="N39" i="1"/>
  <c r="N40" i="1" l="1"/>
  <c r="N43" i="1" s="1"/>
  <c r="AJ44" i="1" s="1"/>
</calcChain>
</file>

<file path=xl/sharedStrings.xml><?xml version="1.0" encoding="utf-8"?>
<sst xmlns="http://schemas.openxmlformats.org/spreadsheetml/2006/main" count="81" uniqueCount="56">
  <si>
    <t>DATE:</t>
  </si>
  <si>
    <t>Ship To:</t>
  </si>
  <si>
    <t>SHIPPING &amp; HANDLING</t>
  </si>
  <si>
    <t>TOTAL</t>
  </si>
  <si>
    <t>SUBTOTAL</t>
  </si>
  <si>
    <t>PAID</t>
  </si>
  <si>
    <t>TOTAL DUE</t>
  </si>
  <si>
    <t>Current Database</t>
  </si>
  <si>
    <t>Invoice Status</t>
  </si>
  <si>
    <t>Taxable</t>
  </si>
  <si>
    <t>Due Date</t>
  </si>
  <si>
    <t>P.O. #</t>
  </si>
  <si>
    <t>PST</t>
  </si>
  <si>
    <t>GST</t>
  </si>
  <si>
    <t>Description</t>
  </si>
  <si>
    <t>Line Total</t>
  </si>
  <si>
    <t>INVOICE #:</t>
  </si>
  <si>
    <t/>
  </si>
  <si>
    <t>Ship Date</t>
  </si>
  <si>
    <t>Ship Via</t>
  </si>
  <si>
    <t>TaxSystem</t>
  </si>
  <si>
    <t>NOTES:</t>
  </si>
  <si>
    <t>APPLIED</t>
  </si>
  <si>
    <t>#</t>
    <phoneticPr fontId="8" type="noConversion"/>
  </si>
  <si>
    <t>BrokerFee</t>
    <phoneticPr fontId="8" type="noConversion"/>
  </si>
  <si>
    <t>Cost</t>
    <phoneticPr fontId="8" type="noConversion"/>
  </si>
  <si>
    <t>Total BrokerFee</t>
    <phoneticPr fontId="8" type="noConversion"/>
  </si>
  <si>
    <t>PAYMENT DETAIL</t>
    <phoneticPr fontId="8" type="noConversion"/>
  </si>
  <si>
    <t>DATE</t>
    <phoneticPr fontId="9" type="noConversion"/>
  </si>
  <si>
    <t>TYPE</t>
    <phoneticPr fontId="9" type="noConversion"/>
  </si>
  <si>
    <t>CHECK/MONEY ORDER#</t>
    <phoneticPr fontId="9" type="noConversion"/>
  </si>
  <si>
    <t>NOTES</t>
    <phoneticPr fontId="9" type="noConversion"/>
  </si>
  <si>
    <t>Car Insurance Agency (Your Company Name)</t>
    <phoneticPr fontId="8" type="noConversion"/>
  </si>
  <si>
    <t>Car Insurance Agency Street Address</t>
    <phoneticPr fontId="8" type="noConversion"/>
  </si>
  <si>
    <t>Car Insurance Agency City, ST  ZIP Code</t>
    <phoneticPr fontId="8" type="noConversion"/>
  </si>
  <si>
    <t xml:space="preserve">Sales Rep. </t>
    <phoneticPr fontId="8" type="noConversion"/>
  </si>
  <si>
    <t>Terms</t>
    <phoneticPr fontId="8" type="noConversion"/>
  </si>
  <si>
    <t>Quantity</t>
    <phoneticPr fontId="8" type="noConversion"/>
  </si>
  <si>
    <t>Unit Price</t>
    <phoneticPr fontId="8" type="noConversion"/>
  </si>
  <si>
    <t>BILL TO</t>
    <phoneticPr fontId="8" type="noConversion"/>
  </si>
  <si>
    <t>Name</t>
    <phoneticPr fontId="8" type="noConversion"/>
  </si>
  <si>
    <t>Address</t>
    <phoneticPr fontId="8" type="noConversion"/>
  </si>
  <si>
    <t>City, State ZIP</t>
    <phoneticPr fontId="8" type="noConversion"/>
  </si>
  <si>
    <t>Country</t>
    <phoneticPr fontId="8" type="noConversion"/>
  </si>
  <si>
    <t>Phone</t>
    <phoneticPr fontId="8" type="noConversion"/>
  </si>
  <si>
    <t xml:space="preserve">THANK YOU FOR YOUR BUSINESS! </t>
    <phoneticPr fontId="8" type="noConversion"/>
  </si>
  <si>
    <t>#</t>
    <phoneticPr fontId="8" type="noConversion"/>
  </si>
  <si>
    <t>Pending</t>
    <phoneticPr fontId="8" type="noConversion"/>
  </si>
  <si>
    <t>Car Insurance Agency Phone Number,Web Address, etc.</t>
    <phoneticPr fontId="8" type="noConversion"/>
  </si>
  <si>
    <t>Agency Invoice Form</t>
  </si>
  <si>
    <t>Agency Billing Templatec3004</t>
  </si>
  <si>
    <t>c3021</t>
  </si>
  <si>
    <t>QUOTATION</t>
  </si>
  <si>
    <t>don't delete these fields.</t>
  </si>
  <si>
    <t>Agency Quotation Template - 63, Pittsburgh, Pennsylvania, 303625, 305704, 3000319930390181350??0.68%, 55.4 sq mi, 143.5 km2, 5,481/sq mi, 2,116/km2, 40°26′23″N 79°58′36″W? / ?40.4398°N 79.9766°W? / 40.4398; -79.9766? (Pittsburgh)</t>
  </si>
  <si>
    <t>Agency Quotationc3021 - 63, Pittsburgh, Pennsylvania, 303625, 305704, 3000319930390181350??0.68%, 55.4 sq mi, 143.5 km2, 5,481/sq mi, 2,116/km2, 40°26′23″N 79°58′36″W? / ?40.4398°N 79.9766°W? / 40.4398; -79.9766? (Pittsburgh)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</si>
</sst>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 numFmtId="170" formatCode="[$-409]d\-mmm\-yy;@"/>
    <numFmt numFmtId="171" formatCode="[$-409]d/mmm/yy;@"/>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宋体"/>
      <charset val="134"/>
    </font>
    <font>
      <u/>
      <sz val="10"/>
      <color indexed="12"/>
      <name val="Arial"/>
      <family val="2"/>
    </font>
    <font>
      <sz val="10"/>
      <name val="Trebuchet MS"/>
      <family val="2"/>
    </font>
    <font>
      <u/>
      <sz val="10"/>
      <color indexed="12"/>
      <name val="Verdana"/>
      <family val="2"/>
    </font>
    <font>
      <sz val="9"/>
      <color theme="0"/>
      <name val="Book Antiqua"/>
      <family val="1"/>
    </font>
    <font>
      <sz val="10"/>
      <name val="Book Antiqua"/>
      <family val="1"/>
    </font>
    <font>
      <b/>
      <sz val="9"/>
      <name val="Book Antiqua"/>
      <family val="1"/>
    </font>
    <font>
      <sz val="9"/>
      <name val="Book Antiqua"/>
      <family val="1"/>
    </font>
    <font>
      <u/>
      <sz val="10"/>
      <color indexed="12"/>
      <name val="Book Antiqua"/>
      <family val="1"/>
    </font>
    <font>
      <b/>
      <sz val="9"/>
      <color theme="0"/>
      <name val="Book Antiqua"/>
      <family val="1"/>
    </font>
    <font>
      <b/>
      <sz val="10"/>
      <name val="Book Antiqua"/>
      <family val="1"/>
    </font>
    <font>
      <sz val="10"/>
      <color indexed="42"/>
      <name val="Book Antiqua"/>
      <family val="1"/>
    </font>
    <font>
      <u/>
      <sz val="10"/>
      <color theme="0"/>
      <name val="Book Antiqua"/>
      <family val="1"/>
    </font>
    <font>
      <i/>
      <sz val="9"/>
      <name val="Book Antiqua"/>
      <family val="1"/>
    </font>
    <font>
      <sz val="16"/>
      <color theme="3" tint="-0.499984740745262"/>
      <name val="Bodoni MT Black"/>
      <family val="1"/>
    </font>
    <font>
      <b/>
      <sz val="12"/>
      <color theme="3" tint="-0.499984740745262"/>
      <name val="Bodoni MT Black"/>
      <family val="1"/>
    </font>
  </fonts>
  <fills count="7">
    <fill>
      <patternFill patternType="none"/>
    </fill>
    <fill>
      <patternFill patternType="gray125"/>
    </fill>
    <fill>
      <patternFill patternType="solid">
        <fgColor indexed="42"/>
        <bgColor indexed="64"/>
      </patternFill>
    </fill>
    <fill>
      <patternFill patternType="solid">
        <fgColor theme="3" tint="-0.49998474074526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3" tint="-0.24994659260841701"/>
      </left>
      <right style="thin">
        <color theme="3" tint="-0.24994659260841701"/>
      </right>
      <top style="thick">
        <color theme="3" tint="-0.24994659260841701"/>
      </top>
      <bottom style="thin">
        <color theme="3" tint="-0.24994659260841701"/>
      </bottom>
      <diagonal/>
    </border>
    <border>
      <left style="thin">
        <color theme="3" tint="-0.24994659260841701"/>
      </left>
      <right style="thin">
        <color theme="3" tint="-0.24994659260841701"/>
      </right>
      <top style="thin">
        <color theme="3" tint="-0.24994659260841701"/>
      </top>
      <bottom/>
      <diagonal/>
    </border>
    <border>
      <left style="thin">
        <color theme="3" tint="-0.24994659260841701"/>
      </left>
      <right style="thin">
        <color theme="3" tint="-0.24994659260841701"/>
      </right>
      <top/>
      <bottom/>
      <diagonal/>
    </border>
    <border>
      <left style="thin">
        <color theme="3" tint="-0.24994659260841701"/>
      </left>
      <right style="thin">
        <color theme="3" tint="-0.24994659260841701"/>
      </right>
      <top/>
      <bottom style="thin">
        <color theme="3" tint="-0.24994659260841701"/>
      </bottom>
      <diagonal/>
    </border>
    <border>
      <left style="thin">
        <color theme="3" tint="-0.499984740745262"/>
      </left>
      <right style="thin">
        <color theme="3" tint="-0.499984740745262"/>
      </right>
      <top style="thin">
        <color theme="3" tint="-0.499984740745262"/>
      </top>
      <bottom style="thin">
        <color theme="3" tint="-0.499984740745262"/>
      </bottom>
      <diagonal/>
    </border>
  </borders>
  <cellStyleXfs count="11">
    <xf numFmtId="0" fontId="0" fillId="0" borderId="0"/>
    <xf numFmtId="0" fontId="10" fillId="0" borderId="0" applyNumberFormat="0" applyFill="0" applyBorder="0" applyAlignment="0" applyProtection="0">
      <alignment vertical="top"/>
      <protection locked="0"/>
    </xf>
    <xf numFmtId="0" fontId="11" fillId="0" borderId="0"/>
    <xf numFmtId="0" fontId="7" fillId="0" borderId="0"/>
    <xf numFmtId="0" fontId="12"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29">
    <xf numFmtId="0" fontId="0" fillId="0" borderId="0" xfId="0"/>
    <xf numFmtId="0" fontId="13" fillId="4" borderId="0" xfId="0" applyFont="1" applyFill="1"/>
    <xf numFmtId="0" fontId="14" fillId="4" borderId="0" xfId="0" applyFont="1" applyFill="1" applyProtection="1">
      <protection locked="0" hidden="1"/>
    </xf>
    <xf numFmtId="0" fontId="14" fillId="4" borderId="0" xfId="0" applyFont="1" applyFill="1"/>
    <xf numFmtId="0" fontId="15" fillId="4" borderId="0" xfId="0" applyFont="1" applyFill="1" applyAlignment="1">
      <alignment vertical="center" wrapText="1"/>
    </xf>
    <xf numFmtId="0" fontId="16" fillId="4" borderId="0" xfId="0" applyFont="1" applyFill="1" applyAlignment="1">
      <alignment vertical="center" wrapText="1"/>
    </xf>
    <xf numFmtId="0" fontId="17" fillId="4" borderId="0" xfId="1" applyFont="1" applyFill="1" applyAlignment="1" applyProtection="1"/>
    <xf numFmtId="0" fontId="13" fillId="3" borderId="0" xfId="0" applyFont="1" applyFill="1"/>
    <xf numFmtId="0" fontId="14" fillId="0" borderId="0" xfId="0" applyFont="1" applyProtection="1">
      <protection locked="0" hidden="1"/>
    </xf>
    <xf numFmtId="0" fontId="14" fillId="0" borderId="0" xfId="0" applyFont="1"/>
    <xf numFmtId="0" fontId="19" fillId="0" borderId="0" xfId="0" applyFont="1"/>
    <xf numFmtId="0" fontId="20" fillId="0" borderId="0" xfId="0" applyFont="1" applyAlignment="1">
      <alignment horizontal="right"/>
    </xf>
    <xf numFmtId="0" fontId="15" fillId="0" borderId="0" xfId="0" applyFont="1" applyAlignment="1">
      <alignment wrapText="1"/>
    </xf>
    <xf numFmtId="0" fontId="16" fillId="0" borderId="0" xfId="0" applyFont="1" applyAlignment="1" applyProtection="1">
      <alignment vertical="center"/>
      <protection locked="0" hidden="1"/>
    </xf>
    <xf numFmtId="0" fontId="16" fillId="0" borderId="0" xfId="0" applyFont="1" applyAlignment="1">
      <alignment vertical="center"/>
    </xf>
    <xf numFmtId="0" fontId="16" fillId="0" borderId="0" xfId="0" applyFont="1" applyAlignment="1">
      <alignment vertical="center" wrapText="1"/>
    </xf>
    <xf numFmtId="0" fontId="15" fillId="0" borderId="0" xfId="0" applyFont="1" applyAlignment="1">
      <alignment horizontal="right" vertical="center"/>
    </xf>
    <xf numFmtId="166" fontId="16" fillId="0" borderId="0" xfId="0" applyNumberFormat="1" applyFont="1" applyAlignment="1" applyProtection="1">
      <alignment horizontal="left" vertical="center" shrinkToFit="1"/>
      <protection locked="0"/>
    </xf>
    <xf numFmtId="166" fontId="16" fillId="0" borderId="0" xfId="0" applyNumberFormat="1" applyFont="1" applyAlignment="1">
      <alignment horizontal="left" vertical="center" shrinkToFit="1"/>
    </xf>
    <xf numFmtId="49" fontId="16" fillId="0" borderId="0" xfId="0" applyNumberFormat="1" applyFont="1" applyAlignment="1" applyProtection="1">
      <alignment horizontal="left" vertical="center"/>
      <protection locked="0"/>
    </xf>
    <xf numFmtId="0" fontId="16" fillId="0" borderId="0" xfId="0" applyFont="1" applyAlignment="1">
      <alignment horizontal="left" vertical="center"/>
    </xf>
    <xf numFmtId="0" fontId="13" fillId="3" borderId="0" xfId="0" applyFont="1" applyFill="1" applyAlignment="1">
      <alignment vertical="center"/>
    </xf>
    <xf numFmtId="0" fontId="14" fillId="0" borderId="0" xfId="0" applyFont="1" applyAlignment="1" applyProtection="1">
      <alignment vertical="center"/>
      <protection locked="0" hidden="1"/>
    </xf>
    <xf numFmtId="0" fontId="14" fillId="0" borderId="0" xfId="0" applyFont="1" applyAlignment="1">
      <alignment vertical="center"/>
    </xf>
    <xf numFmtId="0" fontId="19" fillId="0" borderId="0" xfId="0" applyFont="1" applyAlignment="1">
      <alignment horizontal="left" vertical="center"/>
    </xf>
    <xf numFmtId="0" fontId="14" fillId="0" borderId="0" xfId="0" applyFont="1" applyAlignment="1">
      <alignment horizontal="left" vertical="center"/>
    </xf>
    <xf numFmtId="0" fontId="15" fillId="5" borderId="19" xfId="0" applyFont="1" applyFill="1" applyBorder="1" applyAlignment="1">
      <alignment horizontal="center" vertical="center"/>
    </xf>
    <xf numFmtId="0" fontId="21" fillId="3" borderId="0" xfId="1" applyFont="1" applyFill="1" applyAlignment="1" applyProtection="1"/>
    <xf numFmtId="168" fontId="13" fillId="3" borderId="0" xfId="0" applyNumberFormat="1" applyFont="1" applyFill="1" applyAlignment="1">
      <alignment horizontal="right" vertical="center"/>
    </xf>
    <xf numFmtId="0" fontId="16" fillId="0" borderId="0" xfId="0" applyFont="1" applyAlignment="1" applyProtection="1">
      <alignment horizontal="right" vertical="center"/>
      <protection locked="0" hidden="1"/>
    </xf>
    <xf numFmtId="0" fontId="22"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vertical="center" wrapText="1"/>
    </xf>
    <xf numFmtId="0" fontId="15" fillId="0" borderId="2" xfId="0" applyFont="1" applyBorder="1" applyAlignment="1">
      <alignment horizontal="center" vertical="center"/>
    </xf>
    <xf numFmtId="10" fontId="13" fillId="3" borderId="0" xfId="0" applyNumberFormat="1" applyFont="1" applyFill="1" applyAlignment="1">
      <alignment horizontal="right" vertical="center"/>
    </xf>
    <xf numFmtId="164" fontId="13" fillId="3" borderId="0" xfId="0" applyNumberFormat="1" applyFont="1" applyFill="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14" fontId="16" fillId="0" borderId="2" xfId="0" applyNumberFormat="1" applyFont="1" applyBorder="1" applyAlignment="1" applyProtection="1">
      <alignment horizontal="center" vertical="center"/>
      <protection locked="0"/>
    </xf>
    <xf numFmtId="0" fontId="13" fillId="3" borderId="0" xfId="0" applyFont="1" applyFill="1" applyAlignment="1">
      <alignment horizontal="right" vertical="center"/>
    </xf>
    <xf numFmtId="0" fontId="18" fillId="3" borderId="0" xfId="0" applyFont="1" applyFill="1" applyAlignment="1">
      <alignment horizontal="right" vertical="center"/>
    </xf>
    <xf numFmtId="0" fontId="16" fillId="5" borderId="19" xfId="0" applyFont="1" applyFill="1" applyBorder="1" applyAlignment="1">
      <alignment vertical="center"/>
    </xf>
    <xf numFmtId="0" fontId="16" fillId="0" borderId="0" xfId="0" applyFont="1" applyAlignment="1" applyProtection="1">
      <alignment vertical="center"/>
      <protection locked="0"/>
    </xf>
    <xf numFmtId="49" fontId="16" fillId="0" borderId="7" xfId="0" applyNumberFormat="1" applyFont="1" applyBorder="1" applyAlignment="1" applyProtection="1">
      <alignment horizontal="left" vertical="center"/>
      <protection locked="0"/>
    </xf>
    <xf numFmtId="1" fontId="16" fillId="0" borderId="0" xfId="0" applyNumberFormat="1" applyFont="1" applyAlignment="1">
      <alignment vertical="center"/>
    </xf>
    <xf numFmtId="169" fontId="16" fillId="0" borderId="9" xfId="0" applyNumberFormat="1" applyFont="1" applyBorder="1" applyAlignment="1" applyProtection="1">
      <alignment horizontal="left" vertical="center"/>
      <protection locked="0" hidden="1"/>
    </xf>
    <xf numFmtId="44" fontId="16" fillId="0" borderId="0" xfId="0" applyNumberFormat="1" applyFont="1" applyAlignment="1">
      <alignment horizontal="left" vertical="center"/>
    </xf>
    <xf numFmtId="0" fontId="16" fillId="0" borderId="20" xfId="0" applyFont="1" applyBorder="1" applyAlignment="1" applyProtection="1">
      <alignment vertical="center"/>
      <protection locked="0"/>
    </xf>
    <xf numFmtId="0" fontId="16" fillId="0" borderId="20" xfId="0" applyFont="1" applyBorder="1" applyAlignment="1">
      <alignment vertical="center"/>
    </xf>
    <xf numFmtId="167" fontId="16" fillId="0" borderId="20" xfId="0" applyNumberFormat="1" applyFont="1" applyBorder="1" applyAlignment="1">
      <alignment horizontal="right" vertical="center"/>
    </xf>
    <xf numFmtId="167" fontId="16" fillId="0" borderId="20" xfId="0" applyNumberFormat="1" applyFont="1" applyBorder="1" applyAlignment="1" applyProtection="1">
      <alignment horizontal="right" vertical="center"/>
      <protection locked="0"/>
    </xf>
    <xf numFmtId="49" fontId="16" fillId="6" borderId="7" xfId="0" applyNumberFormat="1" applyFont="1" applyFill="1" applyBorder="1" applyAlignment="1" applyProtection="1">
      <alignment horizontal="left" vertical="center"/>
      <protection locked="0"/>
    </xf>
    <xf numFmtId="1" fontId="16" fillId="6" borderId="0" xfId="0" applyNumberFormat="1" applyFont="1" applyFill="1" applyAlignment="1">
      <alignment vertical="center"/>
    </xf>
    <xf numFmtId="169" fontId="16" fillId="6" borderId="9" xfId="0" applyNumberFormat="1" applyFont="1" applyFill="1" applyBorder="1" applyAlignment="1" applyProtection="1">
      <alignment horizontal="left" vertical="center"/>
      <protection locked="0" hidden="1"/>
    </xf>
    <xf numFmtId="165" fontId="16" fillId="0" borderId="0" xfId="0" applyNumberFormat="1" applyFont="1" applyAlignment="1">
      <alignment horizontal="left" vertical="center"/>
    </xf>
    <xf numFmtId="0" fontId="16" fillId="0" borderId="21" xfId="0" applyFont="1" applyBorder="1" applyAlignment="1" applyProtection="1">
      <alignment vertical="center"/>
      <protection locked="0"/>
    </xf>
    <xf numFmtId="0" fontId="16" fillId="0" borderId="21" xfId="0" applyFont="1" applyBorder="1" applyAlignment="1">
      <alignment vertical="center"/>
    </xf>
    <xf numFmtId="167" fontId="16" fillId="0" borderId="21" xfId="0" applyNumberFormat="1" applyFont="1" applyBorder="1" applyAlignment="1">
      <alignment horizontal="right" vertical="center"/>
    </xf>
    <xf numFmtId="167" fontId="16" fillId="0" borderId="21" xfId="0" applyNumberFormat="1" applyFont="1" applyBorder="1" applyAlignment="1" applyProtection="1">
      <alignment horizontal="right" vertical="center"/>
      <protection locked="0"/>
    </xf>
    <xf numFmtId="1" fontId="16" fillId="0" borderId="0" xfId="0" applyNumberFormat="1" applyFont="1" applyAlignment="1">
      <alignment horizontal="center" vertical="center"/>
    </xf>
    <xf numFmtId="1" fontId="16" fillId="6" borderId="0" xfId="0" applyNumberFormat="1" applyFont="1" applyFill="1" applyAlignment="1">
      <alignment horizontal="center" vertical="center"/>
    </xf>
    <xf numFmtId="49" fontId="16" fillId="6" borderId="3" xfId="0" applyNumberFormat="1" applyFont="1" applyFill="1" applyBorder="1" applyAlignment="1" applyProtection="1">
      <alignment horizontal="left" vertical="center"/>
      <protection locked="0"/>
    </xf>
    <xf numFmtId="1" fontId="16" fillId="6" borderId="8" xfId="0" applyNumberFormat="1" applyFont="1" applyFill="1" applyBorder="1" applyAlignment="1">
      <alignment horizontal="center" vertical="center"/>
    </xf>
    <xf numFmtId="169" fontId="16" fillId="6" borderId="4" xfId="0" applyNumberFormat="1" applyFont="1" applyFill="1" applyBorder="1" applyAlignment="1" applyProtection="1">
      <alignment horizontal="left" vertical="center"/>
      <protection locked="0" hidden="1"/>
    </xf>
    <xf numFmtId="0" fontId="16" fillId="0" borderId="22" xfId="0" applyFont="1" applyBorder="1" applyAlignment="1" applyProtection="1">
      <alignment vertical="center"/>
      <protection locked="0"/>
    </xf>
    <xf numFmtId="0" fontId="16" fillId="0" borderId="22" xfId="0" applyFont="1" applyBorder="1" applyAlignment="1">
      <alignment vertical="center"/>
    </xf>
    <xf numFmtId="167" fontId="16" fillId="0" borderId="22" xfId="0" applyNumberFormat="1" applyFont="1" applyBorder="1" applyAlignment="1">
      <alignment horizontal="right" vertical="center"/>
    </xf>
    <xf numFmtId="167" fontId="16" fillId="0" borderId="22" xfId="0" applyNumberFormat="1" applyFont="1" applyBorder="1" applyAlignment="1" applyProtection="1">
      <alignment horizontal="right" vertical="center"/>
      <protection locked="0"/>
    </xf>
    <xf numFmtId="0" fontId="16" fillId="0" borderId="0" xfId="0" applyFont="1" applyAlignment="1" applyProtection="1">
      <alignment vertical="center"/>
      <protection hidden="1"/>
    </xf>
    <xf numFmtId="0" fontId="16" fillId="0" borderId="0" xfId="0" applyFont="1" applyAlignment="1">
      <alignment horizontal="right" vertical="center"/>
    </xf>
    <xf numFmtId="43" fontId="16" fillId="0" borderId="5" xfId="0" applyNumberFormat="1" applyFont="1" applyBorder="1" applyAlignment="1" applyProtection="1">
      <alignment horizontal="right" vertical="center"/>
      <protection hidden="1"/>
    </xf>
    <xf numFmtId="10" fontId="16" fillId="0" borderId="0" xfId="0" applyNumberFormat="1" applyFont="1" applyAlignment="1" applyProtection="1">
      <alignment horizontal="right" vertical="center"/>
      <protection locked="0"/>
    </xf>
    <xf numFmtId="10" fontId="16" fillId="0" borderId="0" xfId="0" applyNumberFormat="1" applyFont="1" applyAlignment="1">
      <alignment horizontal="right" vertical="center"/>
    </xf>
    <xf numFmtId="0" fontId="16" fillId="5" borderId="23" xfId="0" applyFont="1" applyFill="1" applyBorder="1" applyAlignment="1">
      <alignment horizontal="left" vertical="center"/>
    </xf>
    <xf numFmtId="43" fontId="16" fillId="0" borderId="23" xfId="0" applyNumberFormat="1" applyFont="1" applyBorder="1" applyAlignment="1" applyProtection="1">
      <alignment horizontal="right" vertical="center"/>
      <protection locked="0" hidden="1"/>
    </xf>
    <xf numFmtId="0" fontId="15" fillId="0" borderId="0" xfId="0" applyFont="1" applyAlignment="1">
      <alignment horizontal="left" vertical="center"/>
    </xf>
    <xf numFmtId="43" fontId="16" fillId="0" borderId="0" xfId="0" applyNumberFormat="1" applyFont="1" applyAlignment="1">
      <alignment horizontal="left" vertical="center"/>
    </xf>
    <xf numFmtId="0" fontId="16" fillId="5" borderId="23" xfId="0" applyFont="1" applyFill="1" applyBorder="1" applyAlignment="1">
      <alignment vertical="center"/>
    </xf>
    <xf numFmtId="0" fontId="16" fillId="0" borderId="23" xfId="0" applyFont="1" applyBorder="1" applyAlignment="1">
      <alignment vertical="center"/>
    </xf>
    <xf numFmtId="43" fontId="16" fillId="0" borderId="1" xfId="0" applyNumberFormat="1" applyFont="1" applyBorder="1" applyAlignment="1" applyProtection="1">
      <alignment horizontal="right" vertical="center"/>
      <protection hidden="1"/>
    </xf>
    <xf numFmtId="43" fontId="16" fillId="0" borderId="5" xfId="0" applyNumberFormat="1" applyFont="1" applyBorder="1" applyAlignment="1" applyProtection="1">
      <alignment horizontal="right" vertical="center"/>
      <protection locked="0" hidden="1"/>
    </xf>
    <xf numFmtId="171" fontId="16" fillId="0" borderId="0" xfId="0" applyNumberFormat="1" applyFont="1" applyAlignment="1" applyProtection="1">
      <alignment vertical="center"/>
      <protection locked="0"/>
    </xf>
    <xf numFmtId="0" fontId="19" fillId="0" borderId="0" xfId="0" applyFont="1" applyAlignment="1">
      <alignment horizontal="center"/>
    </xf>
    <xf numFmtId="0" fontId="17" fillId="3" borderId="0" xfId="1" applyFont="1" applyFill="1" applyAlignment="1" applyProtection="1"/>
    <xf numFmtId="0" fontId="23" fillId="0" borderId="0" xfId="0" applyFont="1" applyAlignment="1">
      <alignment horizontal="right"/>
    </xf>
    <xf numFmtId="0" fontId="24" fillId="0" borderId="0" xfId="0" applyFont="1"/>
    <xf numFmtId="0" fontId="10" fillId="3" borderId="0" xfId="1" applyFill="1" applyAlignment="1" applyProtection="1"/>
    <xf numFmtId="0" fontId="10" fillId="4" borderId="0" xfId="1" applyFill="1" applyAlignment="1" applyProtection="1"/>
    <xf numFmtId="43" fontId="15" fillId="2" borderId="2" xfId="0" applyNumberFormat="1" applyFont="1" applyFill="1" applyBorder="1" applyAlignment="1" applyProtection="1">
      <alignment horizontal="center" vertical="center"/>
      <protection locked="0"/>
    </xf>
    <xf numFmtId="0" fontId="15" fillId="2" borderId="1" xfId="0" applyFont="1" applyFill="1" applyBorder="1" applyAlignment="1" applyProtection="1">
      <alignment horizontal="centerContinuous" vertical="center"/>
      <protection locked="0"/>
    </xf>
    <xf numFmtId="0" fontId="16" fillId="0" borderId="0" xfId="0" applyFont="1" applyAlignment="1" applyProtection="1">
      <alignment horizontal="right" vertical="center"/>
      <protection locked="0"/>
    </xf>
    <xf numFmtId="0" fontId="1" fillId="0" borderId="0" xfId="10"/>
    <xf numFmtId="0" fontId="16" fillId="0" borderId="7"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6" borderId="7" xfId="0" applyFont="1" applyFill="1" applyBorder="1" applyAlignment="1" applyProtection="1">
      <alignment horizontal="left" vertical="center"/>
      <protection locked="0"/>
    </xf>
    <xf numFmtId="0" fontId="16" fillId="6" borderId="0" xfId="0" applyFont="1" applyFill="1" applyAlignment="1" applyProtection="1">
      <alignment horizontal="left" vertical="center"/>
      <protection locked="0"/>
    </xf>
    <xf numFmtId="0" fontId="16" fillId="6" borderId="9" xfId="0" applyFont="1" applyFill="1" applyBorder="1" applyAlignment="1" applyProtection="1">
      <alignment horizontal="left" vertical="center"/>
      <protection locked="0"/>
    </xf>
    <xf numFmtId="0" fontId="16" fillId="0" borderId="1" xfId="0" applyFont="1" applyBorder="1" applyAlignment="1" applyProtection="1">
      <alignment horizontal="center" vertical="center"/>
      <protection locked="0"/>
    </xf>
    <xf numFmtId="0" fontId="15" fillId="5" borderId="1" xfId="0" applyFont="1" applyFill="1" applyBorder="1" applyAlignment="1">
      <alignment horizontal="center" vertical="center"/>
    </xf>
    <xf numFmtId="14" fontId="16" fillId="0" borderId="1" xfId="0" applyNumberFormat="1" applyFont="1" applyBorder="1" applyAlignment="1" applyProtection="1">
      <alignment horizontal="center" vertical="center"/>
      <protection locked="0"/>
    </xf>
    <xf numFmtId="0" fontId="15" fillId="5" borderId="2" xfId="0" applyFont="1" applyFill="1" applyBorder="1" applyAlignment="1">
      <alignment horizontal="center" vertical="center"/>
    </xf>
    <xf numFmtId="0" fontId="15" fillId="5" borderId="6" xfId="0" applyFont="1" applyFill="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6" fillId="0" borderId="0" xfId="0" applyFont="1" applyAlignment="1" applyProtection="1">
      <alignment horizontal="left" vertical="center" wrapText="1"/>
      <protection locked="0"/>
    </xf>
    <xf numFmtId="0" fontId="22" fillId="6" borderId="0" xfId="0" applyFont="1" applyFill="1" applyAlignment="1">
      <alignment horizontal="center" vertical="center"/>
    </xf>
    <xf numFmtId="0" fontId="16" fillId="6" borderId="0" xfId="0" applyFont="1" applyFill="1" applyAlignment="1">
      <alignment horizontal="center" vertical="center"/>
    </xf>
    <xf numFmtId="0" fontId="15" fillId="2" borderId="2" xfId="0" applyFont="1" applyFill="1" applyBorder="1" applyAlignment="1" applyProtection="1">
      <alignment horizontal="center" vertical="center"/>
      <protection locked="0"/>
    </xf>
    <xf numFmtId="0" fontId="15" fillId="2" borderId="10" xfId="0" applyFont="1" applyFill="1" applyBorder="1" applyAlignment="1" applyProtection="1">
      <alignment horizontal="center" vertical="center"/>
      <protection locked="0"/>
    </xf>
    <xf numFmtId="0" fontId="15" fillId="2" borderId="6" xfId="0" applyFont="1" applyFill="1" applyBorder="1" applyAlignment="1" applyProtection="1">
      <alignment horizontal="center" vertical="center"/>
      <protection locked="0"/>
    </xf>
    <xf numFmtId="0" fontId="15" fillId="5" borderId="19" xfId="0" applyFont="1" applyFill="1" applyBorder="1" applyAlignment="1">
      <alignment horizontal="center" vertical="center"/>
    </xf>
    <xf numFmtId="0" fontId="16" fillId="0" borderId="11" xfId="0" applyFont="1" applyBorder="1" applyAlignment="1" applyProtection="1">
      <alignment horizontal="left" vertical="center" wrapText="1"/>
      <protection locked="0"/>
    </xf>
    <xf numFmtId="0" fontId="16" fillId="0" borderId="12" xfId="0" applyFont="1" applyBorder="1" applyAlignment="1" applyProtection="1">
      <alignment horizontal="left" vertical="center" wrapText="1"/>
      <protection locked="0"/>
    </xf>
    <xf numFmtId="0" fontId="16" fillId="0" borderId="13" xfId="0" applyFont="1" applyBorder="1" applyAlignment="1" applyProtection="1">
      <alignment horizontal="left" vertical="center" wrapText="1"/>
      <protection locked="0"/>
    </xf>
    <xf numFmtId="0" fontId="16" fillId="0" borderId="14" xfId="0" applyFont="1" applyBorder="1" applyAlignment="1" applyProtection="1">
      <alignment horizontal="left" vertical="center" wrapText="1"/>
      <protection locked="0"/>
    </xf>
    <xf numFmtId="0" fontId="16" fillId="0" borderId="15" xfId="0" applyFont="1" applyBorder="1" applyAlignment="1" applyProtection="1">
      <alignment horizontal="left" vertical="center" wrapText="1"/>
      <protection locked="0"/>
    </xf>
    <xf numFmtId="0" fontId="16" fillId="0" borderId="16" xfId="0" applyFont="1" applyBorder="1" applyAlignment="1" applyProtection="1">
      <alignment horizontal="left" vertical="center" wrapText="1"/>
      <protection locked="0"/>
    </xf>
    <xf numFmtId="0" fontId="16" fillId="0" borderId="17" xfId="0" applyFont="1" applyBorder="1" applyAlignment="1" applyProtection="1">
      <alignment horizontal="left" vertical="center" wrapText="1"/>
      <protection locked="0"/>
    </xf>
    <xf numFmtId="0" fontId="16" fillId="0" borderId="18" xfId="0" applyFont="1" applyBorder="1" applyAlignment="1" applyProtection="1">
      <alignment horizontal="left" vertical="center" wrapText="1"/>
      <protection locked="0"/>
    </xf>
    <xf numFmtId="170" fontId="15" fillId="2" borderId="2" xfId="0" applyNumberFormat="1" applyFont="1" applyFill="1" applyBorder="1" applyAlignment="1" applyProtection="1">
      <alignment horizontal="center" vertical="center"/>
      <protection locked="0"/>
    </xf>
    <xf numFmtId="170" fontId="15" fillId="2" borderId="6" xfId="0" applyNumberFormat="1" applyFont="1" applyFill="1" applyBorder="1" applyAlignment="1" applyProtection="1">
      <alignment horizontal="center" vertical="center"/>
      <protection locked="0"/>
    </xf>
    <xf numFmtId="0" fontId="16" fillId="6" borderId="3" xfId="0" applyFont="1" applyFill="1" applyBorder="1" applyAlignment="1" applyProtection="1">
      <alignment horizontal="left" vertical="center"/>
      <protection locked="0"/>
    </xf>
    <xf numFmtId="0" fontId="16" fillId="6" borderId="8" xfId="0" applyFont="1" applyFill="1" applyBorder="1" applyAlignment="1" applyProtection="1">
      <alignment horizontal="left" vertical="center"/>
      <protection locked="0"/>
    </xf>
    <xf numFmtId="0" fontId="16" fillId="6" borderId="4" xfId="0" applyFont="1" applyFill="1" applyBorder="1" applyAlignment="1" applyProtection="1">
      <alignment horizontal="left" vertical="center"/>
      <protection locked="0"/>
    </xf>
    <xf numFmtId="0" fontId="18" fillId="3" borderId="0" xfId="0" applyFont="1" applyFill="1" applyAlignment="1">
      <alignment horizontal="center"/>
    </xf>
    <xf numFmtId="0" fontId="13" fillId="3" borderId="0" xfId="0" applyFont="1" applyFill="1" applyAlignment="1" applyProtection="1">
      <alignment horizontal="center" vertical="center"/>
      <protection locked="0"/>
    </xf>
    <xf numFmtId="0" fontId="18" fillId="3" borderId="0" xfId="0" applyFont="1" applyFill="1" applyAlignment="1">
      <alignment horizontal="center" vertical="center"/>
    </xf>
    <xf numFmtId="10" fontId="21" fillId="3" borderId="0" xfId="1" applyNumberFormat="1" applyFont="1" applyFill="1" applyBorder="1" applyAlignment="1" applyProtection="1">
      <alignment horizontal="left" vertical="center"/>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BA35A923-1CFB-4F75-9F35-05F6841CF9EF}"/>
    <cellStyle name="Normal 9" xfId="10" xr:uid="{77EC5478-F54B-4F36-8E15-DA5A6FC6834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agency-quotation.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agency-quotation.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6</xdr:row>
      <xdr:rowOff>85725</xdr:rowOff>
    </xdr:from>
    <xdr:to>
      <xdr:col>14</xdr:col>
      <xdr:colOff>19050</xdr:colOff>
      <xdr:row>6</xdr:row>
      <xdr:rowOff>95335</xdr:rowOff>
    </xdr:to>
    <xdr:sp macro="" textlink="">
      <xdr:nvSpPr>
        <xdr:cNvPr id="1225" name="oknWidget_1">
          <a:extLst>
            <a:ext uri="{FF2B5EF4-FFF2-40B4-BE49-F238E27FC236}">
              <a16:creationId xmlns:a16="http://schemas.microsoft.com/office/drawing/2014/main" id="{00000000-0008-0000-0000-0000C9040000}"/>
            </a:ext>
          </a:extLst>
        </xdr:cNvPr>
        <xdr:cNvSpPr>
          <a:spLocks noChangeShapeType="1"/>
        </xdr:cNvSpPr>
      </xdr:nvSpPr>
      <xdr:spPr bwMode="auto">
        <a:xfrm>
          <a:off x="1285875" y="2124075"/>
          <a:ext cx="6496050" cy="9610"/>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123825</xdr:colOff>
          <xdr:row>20</xdr:row>
          <xdr:rowOff>28575</xdr:rowOff>
        </xdr:from>
        <xdr:to>
          <xdr:col>1</xdr:col>
          <xdr:colOff>419100</xdr:colOff>
          <xdr:row>21</xdr:row>
          <xdr:rowOff>9525</xdr:rowOff>
        </xdr:to>
        <xdr:sp macro="" textlink="">
          <xdr:nvSpPr>
            <xdr:cNvPr id="1257" name="oknWidget_taxable1"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28575</xdr:rowOff>
        </xdr:from>
        <xdr:to>
          <xdr:col>1</xdr:col>
          <xdr:colOff>419100</xdr:colOff>
          <xdr:row>22</xdr:row>
          <xdr:rowOff>9525</xdr:rowOff>
        </xdr:to>
        <xdr:sp macro="" textlink="">
          <xdr:nvSpPr>
            <xdr:cNvPr id="1258" name="oknWidget_taxable2"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28575</xdr:rowOff>
        </xdr:from>
        <xdr:to>
          <xdr:col>1</xdr:col>
          <xdr:colOff>419100</xdr:colOff>
          <xdr:row>23</xdr:row>
          <xdr:rowOff>9525</xdr:rowOff>
        </xdr:to>
        <xdr:sp macro="" textlink="">
          <xdr:nvSpPr>
            <xdr:cNvPr id="1259" name="oknWidget_taxable3"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28575</xdr:rowOff>
        </xdr:from>
        <xdr:to>
          <xdr:col>1</xdr:col>
          <xdr:colOff>419100</xdr:colOff>
          <xdr:row>24</xdr:row>
          <xdr:rowOff>9525</xdr:rowOff>
        </xdr:to>
        <xdr:sp macro="" textlink="">
          <xdr:nvSpPr>
            <xdr:cNvPr id="1260" name="oknWidget_taxable4"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19050</xdr:rowOff>
        </xdr:from>
        <xdr:to>
          <xdr:col>1</xdr:col>
          <xdr:colOff>419100</xdr:colOff>
          <xdr:row>25</xdr:row>
          <xdr:rowOff>0</xdr:rowOff>
        </xdr:to>
        <xdr:sp macro="" textlink="">
          <xdr:nvSpPr>
            <xdr:cNvPr id="1261" name="oknWidget_taxable5"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19050</xdr:rowOff>
        </xdr:from>
        <xdr:to>
          <xdr:col>1</xdr:col>
          <xdr:colOff>419100</xdr:colOff>
          <xdr:row>26</xdr:row>
          <xdr:rowOff>0</xdr:rowOff>
        </xdr:to>
        <xdr:sp macro="" textlink="">
          <xdr:nvSpPr>
            <xdr:cNvPr id="1262" name="oknWidget_taxable6"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28575</xdr:rowOff>
        </xdr:from>
        <xdr:to>
          <xdr:col>1</xdr:col>
          <xdr:colOff>419100</xdr:colOff>
          <xdr:row>27</xdr:row>
          <xdr:rowOff>9525</xdr:rowOff>
        </xdr:to>
        <xdr:sp macro="" textlink="">
          <xdr:nvSpPr>
            <xdr:cNvPr id="1263" name="oknWidget_taxable7"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28575</xdr:rowOff>
        </xdr:from>
        <xdr:to>
          <xdr:col>1</xdr:col>
          <xdr:colOff>419100</xdr:colOff>
          <xdr:row>28</xdr:row>
          <xdr:rowOff>9525</xdr:rowOff>
        </xdr:to>
        <xdr:sp macro="" textlink="">
          <xdr:nvSpPr>
            <xdr:cNvPr id="1264" name="oknWidget_taxable8"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0</xdr:rowOff>
        </xdr:from>
        <xdr:to>
          <xdr:col>1</xdr:col>
          <xdr:colOff>419100</xdr:colOff>
          <xdr:row>28</xdr:row>
          <xdr:rowOff>209550</xdr:rowOff>
        </xdr:to>
        <xdr:sp macro="" textlink="">
          <xdr:nvSpPr>
            <xdr:cNvPr id="1265" name="oknWidget_taxable9"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0</xdr:rowOff>
        </xdr:from>
        <xdr:to>
          <xdr:col>1</xdr:col>
          <xdr:colOff>419100</xdr:colOff>
          <xdr:row>29</xdr:row>
          <xdr:rowOff>209550</xdr:rowOff>
        </xdr:to>
        <xdr:sp macro="" textlink="">
          <xdr:nvSpPr>
            <xdr:cNvPr id="1266" name="oknWidget_taxable10"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0</xdr:rowOff>
        </xdr:from>
        <xdr:to>
          <xdr:col>1</xdr:col>
          <xdr:colOff>419100</xdr:colOff>
          <xdr:row>30</xdr:row>
          <xdr:rowOff>209550</xdr:rowOff>
        </xdr:to>
        <xdr:sp macro="" textlink="">
          <xdr:nvSpPr>
            <xdr:cNvPr id="1267" name="oknWidget_taxable11"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0</xdr:rowOff>
        </xdr:from>
        <xdr:to>
          <xdr:col>1</xdr:col>
          <xdr:colOff>419100</xdr:colOff>
          <xdr:row>31</xdr:row>
          <xdr:rowOff>209550</xdr:rowOff>
        </xdr:to>
        <xdr:sp macro="" textlink="">
          <xdr:nvSpPr>
            <xdr:cNvPr id="1268" name="oknWidget_taxable12"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57150</xdr:rowOff>
        </xdr:from>
        <xdr:to>
          <xdr:col>1</xdr:col>
          <xdr:colOff>419100</xdr:colOff>
          <xdr:row>33</xdr:row>
          <xdr:rowOff>38100</xdr:rowOff>
        </xdr:to>
        <xdr:sp macro="" textlink="">
          <xdr:nvSpPr>
            <xdr:cNvPr id="1269" name="oknWidget_taxable13"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57150</xdr:rowOff>
        </xdr:from>
        <xdr:to>
          <xdr:col>1</xdr:col>
          <xdr:colOff>419100</xdr:colOff>
          <xdr:row>34</xdr:row>
          <xdr:rowOff>38100</xdr:rowOff>
        </xdr:to>
        <xdr:sp macro="" textlink="">
          <xdr:nvSpPr>
            <xdr:cNvPr id="1270" name="oknWidget_taxable14"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34</xdr:row>
          <xdr:rowOff>19050</xdr:rowOff>
        </xdr:from>
        <xdr:to>
          <xdr:col>1</xdr:col>
          <xdr:colOff>419100</xdr:colOff>
          <xdr:row>35</xdr:row>
          <xdr:rowOff>0</xdr:rowOff>
        </xdr:to>
        <xdr:sp macro="" textlink="">
          <xdr:nvSpPr>
            <xdr:cNvPr id="1271" name="oknWidget_taxable15"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19050</xdr:rowOff>
        </xdr:from>
        <xdr:to>
          <xdr:col>1</xdr:col>
          <xdr:colOff>419100</xdr:colOff>
          <xdr:row>36</xdr:row>
          <xdr:rowOff>0</xdr:rowOff>
        </xdr:to>
        <xdr:sp macro="" textlink="">
          <xdr:nvSpPr>
            <xdr:cNvPr id="1272" name="oknWidget_taxable16"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28575</xdr:rowOff>
        </xdr:from>
        <xdr:to>
          <xdr:col>1</xdr:col>
          <xdr:colOff>419100</xdr:colOff>
          <xdr:row>37</xdr:row>
          <xdr:rowOff>9525</xdr:rowOff>
        </xdr:to>
        <xdr:sp macro="" textlink="">
          <xdr:nvSpPr>
            <xdr:cNvPr id="1273" name="oknWidget_taxable17"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37</xdr:row>
          <xdr:rowOff>28575</xdr:rowOff>
        </xdr:from>
        <xdr:to>
          <xdr:col>1</xdr:col>
          <xdr:colOff>419100</xdr:colOff>
          <xdr:row>38</xdr:row>
          <xdr:rowOff>9525</xdr:rowOff>
        </xdr:to>
        <xdr:sp macro="" textlink="">
          <xdr:nvSpPr>
            <xdr:cNvPr id="1274" name="oknWidget_taxable18"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17</xdr:col>
      <xdr:colOff>9525</xdr:colOff>
      <xdr:row>1</xdr:row>
      <xdr:rowOff>9525</xdr:rowOff>
    </xdr:from>
    <xdr:to>
      <xdr:col>24</xdr:col>
      <xdr:colOff>86439</xdr:colOff>
      <xdr:row>11</xdr:row>
      <xdr:rowOff>152763</xdr:rowOff>
    </xdr:to>
    <xdr:pic>
      <xdr:nvPicPr>
        <xdr:cNvPr id="20" name="Picture 19">
          <a:hlinkClick xmlns:r="http://schemas.openxmlformats.org/officeDocument/2006/relationships" r:id="rId1"/>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72425" y="733425"/>
          <a:ext cx="5115639" cy="2600688"/>
        </a:xfrm>
        <a:prstGeom prst="rect">
          <a:avLst/>
        </a:prstGeom>
      </xdr:spPr>
    </xdr:pic>
    <xdr:clientData/>
  </xdr:twoCellAnchor>
  <xdr:twoCellAnchor>
    <xdr:from>
      <xdr:col>15</xdr:col>
      <xdr:colOff>69850</xdr:colOff>
      <xdr:row>2</xdr:row>
      <xdr:rowOff>127000</xdr:rowOff>
    </xdr:from>
    <xdr:to>
      <xdr:col>22</xdr:col>
      <xdr:colOff>250825</xdr:colOff>
      <xdr:row>9</xdr:row>
      <xdr:rowOff>206375</xdr:rowOff>
    </xdr:to>
    <xdr:sp macro="" textlink="">
      <xdr:nvSpPr>
        <xdr:cNvPr id="21" name="oknLiteNote">
          <a:hlinkClick xmlns:r="http://schemas.openxmlformats.org/officeDocument/2006/relationships" r:id="rId3"/>
          <a:extLst>
            <a:ext uri="{FF2B5EF4-FFF2-40B4-BE49-F238E27FC236}">
              <a16:creationId xmlns:a16="http://schemas.microsoft.com/office/drawing/2014/main" id="{00000000-0008-0000-0000-000015000000}"/>
            </a:ext>
          </a:extLst>
        </xdr:cNvPr>
        <xdr:cNvSpPr txBox="1"/>
      </xdr:nvSpPr>
      <xdr:spPr>
        <a:xfrm>
          <a:off x="78898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c3021.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31750</xdr:colOff>
      <xdr:row>2</xdr:row>
      <xdr:rowOff>269875</xdr:rowOff>
    </xdr:from>
    <xdr:to>
      <xdr:col>6</xdr:col>
      <xdr:colOff>66675</xdr:colOff>
      <xdr:row>4</xdr:row>
      <xdr:rowOff>209550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08100" y="1041400"/>
          <a:ext cx="787400"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Green Yellow">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 Type="http://schemas.openxmlformats.org/officeDocument/2006/relationships/hyperlink" Target="http://www.invoicingtemplate.com/agency-quotation.html" TargetMode="External"/><Relationship Id="rId21" Type="http://schemas.openxmlformats.org/officeDocument/2006/relationships/ctrlProp" Target="../ctrlProps/ctrlProp11.xml"/><Relationship Id="rId7" Type="http://schemas.openxmlformats.org/officeDocument/2006/relationships/hyperlink" Target="http://www.invoicingtemplate.com/agency-quotation.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2" Type="http://schemas.openxmlformats.org/officeDocument/2006/relationships/hyperlink" Target="http://www.invoicingtemplate.com/agency-billing.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agency-billing.html" TargetMode="External"/><Relationship Id="rId6" Type="http://schemas.openxmlformats.org/officeDocument/2006/relationships/hyperlink" Target="http://www.invoicingtemplate.com/agency-quotation.html"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www.invoicingtemplate.com/agency-quotation.html" TargetMode="External"/><Relationship Id="rId15" Type="http://schemas.openxmlformats.org/officeDocument/2006/relationships/ctrlProp" Target="../ctrlProps/ctrlProp5.xml"/><Relationship Id="rId23" Type="http://schemas.openxmlformats.org/officeDocument/2006/relationships/ctrlProp" Target="../ctrlProps/ctrlProp13.xml"/><Relationship Id="rId28" Type="http://schemas.openxmlformats.org/officeDocument/2006/relationships/ctrlProp" Target="../ctrlProps/ctrlProp18.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agency-quotation.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 Id="rId27" Type="http://schemas.openxmlformats.org/officeDocument/2006/relationships/ctrlProp" Target="../ctrlProps/ctrlProp17.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S975"/>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H10" sqref="H10:J10"/>
    </sheetView>
  </sheetViews>
  <sheetFormatPr defaultRowHeight="13.5" x14ac:dyDescent="0.25"/>
  <cols>
    <col min="1" max="1" width="9.85546875" style="7" customWidth="1"/>
    <col min="2" max="2" width="8.5703125" style="7" customWidth="1"/>
    <col min="3" max="3" width="10.28515625" style="8" hidden="1" customWidth="1"/>
    <col min="4" max="4" width="16" style="8" hidden="1" customWidth="1"/>
    <col min="5" max="5" width="0.7109375" style="9" customWidth="1"/>
    <col min="6" max="6" width="11.28515625" style="9" customWidth="1"/>
    <col min="7" max="7" width="2.5703125" style="9" customWidth="1"/>
    <col min="8" max="9" width="14.42578125" style="9" customWidth="1"/>
    <col min="10" max="10" width="12.28515625" style="9" customWidth="1"/>
    <col min="11" max="11" width="2.85546875" style="9" customWidth="1"/>
    <col min="12" max="12" width="8.5703125" style="9" customWidth="1"/>
    <col min="13" max="13" width="13.85546875" style="9" customWidth="1"/>
    <col min="14" max="14" width="17" style="9" customWidth="1"/>
    <col min="15" max="15" width="0.85546875" style="9" customWidth="1"/>
    <col min="16" max="16" width="1.140625" style="9" customWidth="1"/>
    <col min="17" max="17" width="1" style="9" customWidth="1"/>
    <col min="18" max="18" width="12.140625" style="9" customWidth="1"/>
    <col min="19" max="19" width="12.5703125" style="9" customWidth="1"/>
    <col min="20" max="21" width="9.140625" style="9"/>
    <col min="22" max="22" width="9.28515625" style="9" bestFit="1" customWidth="1"/>
    <col min="23" max="23" width="13.42578125" style="9" customWidth="1"/>
    <col min="24" max="24" width="9.85546875" style="9" bestFit="1" customWidth="1"/>
    <col min="25" max="35" width="9.140625" style="9"/>
    <col min="36" max="36" width="9.28515625" style="9" bestFit="1" customWidth="1"/>
    <col min="37" max="16384" width="9.140625" style="9"/>
  </cols>
  <sheetData>
    <row r="1" spans="1:981" s="3" customFormat="1" ht="57" customHeight="1" x14ac:dyDescent="0.25">
      <c r="A1" s="1"/>
      <c r="B1" s="1"/>
      <c r="C1" s="2"/>
      <c r="D1" s="2"/>
      <c r="Q1" s="4"/>
      <c r="R1" s="5"/>
      <c r="S1" s="5"/>
      <c r="AIM1" s="6" t="s">
        <v>50</v>
      </c>
      <c r="AIY1" s="87" t="s">
        <v>55</v>
      </c>
      <c r="AKS1" s="87" t="s">
        <v>55</v>
      </c>
    </row>
    <row r="2" spans="1:981" ht="3.75" customHeight="1" x14ac:dyDescent="0.25">
      <c r="R2"/>
      <c r="S2"/>
      <c r="T2"/>
      <c r="U2"/>
      <c r="V2"/>
    </row>
    <row r="3" spans="1:981" ht="41.25" customHeight="1" x14ac:dyDescent="0.3">
      <c r="A3" s="125" t="s">
        <v>7</v>
      </c>
      <c r="B3" s="125"/>
      <c r="H3" s="85" t="s">
        <v>32</v>
      </c>
      <c r="I3" s="10"/>
      <c r="N3" s="84" t="s">
        <v>52</v>
      </c>
      <c r="O3" s="11"/>
      <c r="Q3" s="12"/>
      <c r="R3"/>
      <c r="S3"/>
      <c r="T3"/>
      <c r="U3"/>
      <c r="V3"/>
    </row>
    <row r="4" spans="1:981" s="14" customFormat="1" ht="19.899999999999999" customHeight="1" x14ac:dyDescent="0.2">
      <c r="A4" s="126" t="s">
        <v>51</v>
      </c>
      <c r="B4" s="126"/>
      <c r="C4" s="13"/>
      <c r="D4" s="13"/>
      <c r="H4" s="14" t="s">
        <v>33</v>
      </c>
      <c r="Q4" s="15"/>
      <c r="R4"/>
      <c r="S4"/>
      <c r="T4"/>
      <c r="U4"/>
      <c r="V4"/>
    </row>
    <row r="5" spans="1:981" s="14" customFormat="1" ht="19.899999999999999" customHeight="1" x14ac:dyDescent="0.2">
      <c r="A5" s="127" t="s">
        <v>8</v>
      </c>
      <c r="B5" s="127"/>
      <c r="C5" s="13"/>
      <c r="D5" s="13"/>
      <c r="H5" s="14" t="s">
        <v>34</v>
      </c>
      <c r="M5" s="16" t="s">
        <v>0</v>
      </c>
      <c r="N5" s="17"/>
      <c r="O5" s="18"/>
      <c r="Q5" s="15"/>
      <c r="R5"/>
      <c r="S5"/>
      <c r="T5"/>
      <c r="U5"/>
      <c r="V5"/>
    </row>
    <row r="6" spans="1:981" s="14" customFormat="1" ht="19.899999999999999" customHeight="1" x14ac:dyDescent="0.2">
      <c r="A6" s="126" t="s">
        <v>47</v>
      </c>
      <c r="B6" s="126"/>
      <c r="C6" s="13"/>
      <c r="D6" s="13"/>
      <c r="H6" s="14" t="s">
        <v>48</v>
      </c>
      <c r="M6" s="16" t="s">
        <v>16</v>
      </c>
      <c r="N6" s="19" t="s">
        <v>17</v>
      </c>
      <c r="O6" s="20"/>
      <c r="Q6" s="15"/>
      <c r="R6"/>
      <c r="S6"/>
      <c r="T6"/>
      <c r="U6"/>
      <c r="V6"/>
    </row>
    <row r="7" spans="1:981" s="23" customFormat="1" ht="18" customHeight="1" thickBot="1" x14ac:dyDescent="0.25">
      <c r="A7" s="21"/>
      <c r="B7" s="21"/>
      <c r="C7" s="22"/>
      <c r="D7" s="22"/>
      <c r="M7" s="24"/>
      <c r="N7" s="25"/>
      <c r="O7" s="25"/>
      <c r="Q7" s="15"/>
      <c r="R7"/>
      <c r="S7"/>
      <c r="T7"/>
      <c r="U7"/>
      <c r="V7"/>
    </row>
    <row r="8" spans="1:981" s="14" customFormat="1" ht="18" customHeight="1" thickTop="1" x14ac:dyDescent="0.2">
      <c r="A8" s="128"/>
      <c r="B8" s="128"/>
      <c r="C8" s="13" t="s">
        <v>20</v>
      </c>
      <c r="D8" s="13"/>
      <c r="F8" s="26" t="s">
        <v>39</v>
      </c>
      <c r="Q8" s="15"/>
      <c r="R8"/>
      <c r="S8"/>
      <c r="T8"/>
      <c r="U8"/>
      <c r="V8"/>
    </row>
    <row r="9" spans="1:981" s="14" customFormat="1" ht="18" customHeight="1" x14ac:dyDescent="0.25">
      <c r="A9" s="27"/>
      <c r="B9" s="28"/>
      <c r="C9" s="13">
        <v>2</v>
      </c>
      <c r="D9" s="29"/>
      <c r="F9" s="30" t="s">
        <v>23</v>
      </c>
      <c r="H9" s="19" t="s">
        <v>17</v>
      </c>
      <c r="R9"/>
      <c r="S9"/>
      <c r="T9"/>
      <c r="U9"/>
      <c r="V9"/>
      <c r="W9" s="9"/>
      <c r="X9" s="9"/>
      <c r="Y9" s="9"/>
      <c r="Z9" s="9"/>
      <c r="AA9" s="9"/>
      <c r="AG9" s="14" t="s">
        <v>1</v>
      </c>
    </row>
    <row r="10" spans="1:981" s="14" customFormat="1" ht="18" customHeight="1" x14ac:dyDescent="0.25">
      <c r="A10" s="27"/>
      <c r="B10" s="28"/>
      <c r="C10" s="13">
        <v>0</v>
      </c>
      <c r="D10" s="29"/>
      <c r="F10" s="30" t="s">
        <v>40</v>
      </c>
      <c r="G10" s="31"/>
      <c r="H10" s="93"/>
      <c r="I10" s="93"/>
      <c r="J10" s="93"/>
      <c r="K10" s="101" t="s">
        <v>11</v>
      </c>
      <c r="L10" s="102"/>
      <c r="M10" s="98"/>
      <c r="N10" s="98"/>
      <c r="Q10" s="32"/>
      <c r="R10"/>
      <c r="S10"/>
      <c r="T10"/>
      <c r="U10"/>
      <c r="V10"/>
      <c r="AG10" s="93"/>
      <c r="AH10" s="93"/>
      <c r="AI10" s="33" t="s">
        <v>18</v>
      </c>
      <c r="AJ10" s="103" t="s">
        <v>19</v>
      </c>
      <c r="AK10" s="104"/>
    </row>
    <row r="11" spans="1:981" s="14" customFormat="1" ht="18" customHeight="1" x14ac:dyDescent="0.25">
      <c r="A11" s="34"/>
      <c r="B11" s="28"/>
      <c r="C11" s="13">
        <v>0</v>
      </c>
      <c r="D11" s="29"/>
      <c r="F11" s="30" t="s">
        <v>41</v>
      </c>
      <c r="H11" s="105"/>
      <c r="I11" s="105"/>
      <c r="J11" s="105"/>
      <c r="K11" s="101" t="s">
        <v>35</v>
      </c>
      <c r="L11" s="102"/>
      <c r="M11" s="98"/>
      <c r="N11" s="98"/>
      <c r="Q11" s="15"/>
      <c r="R11"/>
      <c r="S11"/>
      <c r="T11"/>
      <c r="U11"/>
      <c r="V11"/>
      <c r="W11" s="9"/>
      <c r="X11" s="9"/>
      <c r="Y11" s="9"/>
      <c r="Z11" s="9"/>
      <c r="AG11" s="105"/>
      <c r="AH11" s="105"/>
    </row>
    <row r="12" spans="1:981" s="14" customFormat="1" ht="18" customHeight="1" x14ac:dyDescent="0.2">
      <c r="A12" s="35"/>
      <c r="B12" s="28"/>
      <c r="C12" s="13">
        <v>0.08</v>
      </c>
      <c r="D12" s="29"/>
      <c r="F12" s="30" t="s">
        <v>42</v>
      </c>
      <c r="H12" s="93"/>
      <c r="I12" s="93"/>
      <c r="J12" s="93"/>
      <c r="K12" s="101" t="s">
        <v>36</v>
      </c>
      <c r="L12" s="102"/>
      <c r="M12" s="98"/>
      <c r="N12" s="98"/>
      <c r="Q12" s="15"/>
      <c r="R12"/>
      <c r="S12"/>
      <c r="T12"/>
      <c r="U12"/>
      <c r="V12"/>
      <c r="AG12" s="93"/>
      <c r="AH12" s="93"/>
    </row>
    <row r="13" spans="1:981" s="14" customFormat="1" ht="18" hidden="1" customHeight="1" x14ac:dyDescent="0.2">
      <c r="A13" s="35"/>
      <c r="B13" s="28"/>
      <c r="C13" s="13"/>
      <c r="D13" s="29"/>
      <c r="F13" s="30"/>
      <c r="H13" s="93"/>
      <c r="I13" s="93"/>
      <c r="J13" s="93"/>
      <c r="Q13" s="15"/>
      <c r="R13"/>
      <c r="S13"/>
      <c r="T13"/>
      <c r="U13"/>
      <c r="V13"/>
      <c r="AA13" s="23"/>
      <c r="AG13" s="93"/>
      <c r="AH13" s="93"/>
    </row>
    <row r="14" spans="1:981" s="14" customFormat="1" ht="18" customHeight="1" x14ac:dyDescent="0.2">
      <c r="A14" s="35"/>
      <c r="B14" s="28"/>
      <c r="C14" s="13">
        <v>0.06</v>
      </c>
      <c r="D14" s="29"/>
      <c r="F14" s="30" t="s">
        <v>43</v>
      </c>
      <c r="H14" s="93"/>
      <c r="I14" s="93"/>
      <c r="J14" s="93"/>
      <c r="K14" s="99" t="s">
        <v>10</v>
      </c>
      <c r="L14" s="99"/>
      <c r="M14" s="100"/>
      <c r="N14" s="100"/>
      <c r="Q14" s="15"/>
      <c r="R14"/>
      <c r="S14"/>
      <c r="T14"/>
      <c r="U14"/>
      <c r="V14"/>
      <c r="AG14" s="93"/>
      <c r="AH14" s="93"/>
    </row>
    <row r="15" spans="1:981" s="14" customFormat="1" ht="18" customHeight="1" x14ac:dyDescent="0.2">
      <c r="A15" s="35"/>
      <c r="B15" s="28"/>
      <c r="C15" s="13"/>
      <c r="D15" s="13"/>
      <c r="F15" s="30" t="s">
        <v>44</v>
      </c>
      <c r="H15" s="93"/>
      <c r="I15" s="93"/>
      <c r="J15" s="93"/>
      <c r="Q15" s="15"/>
      <c r="R15"/>
      <c r="S15"/>
      <c r="T15"/>
      <c r="U15"/>
      <c r="V15"/>
      <c r="W15" s="23"/>
      <c r="X15" s="23"/>
      <c r="Y15" s="23"/>
      <c r="AG15" s="93"/>
      <c r="AH15" s="93"/>
    </row>
    <row r="16" spans="1:981" s="14" customFormat="1" ht="18" customHeight="1" x14ac:dyDescent="0.2">
      <c r="A16" s="35"/>
      <c r="B16" s="28"/>
      <c r="C16" s="13"/>
      <c r="D16" s="13"/>
      <c r="Q16" s="15"/>
      <c r="R16"/>
      <c r="S16"/>
      <c r="T16"/>
      <c r="U16"/>
      <c r="V16"/>
    </row>
    <row r="17" spans="1:25" s="14" customFormat="1" ht="3.6" customHeight="1" thickBot="1" x14ac:dyDescent="0.25">
      <c r="A17" s="21"/>
      <c r="B17" s="21"/>
      <c r="C17" s="13"/>
      <c r="D17" s="13"/>
      <c r="O17" s="36"/>
      <c r="Q17" s="15"/>
      <c r="R17"/>
      <c r="S17"/>
      <c r="T17"/>
      <c r="U17"/>
      <c r="V17"/>
    </row>
    <row r="18" spans="1:25" s="14" customFormat="1" ht="18" hidden="1" customHeight="1" x14ac:dyDescent="0.25">
      <c r="A18" s="21"/>
      <c r="B18" s="21"/>
      <c r="C18" s="13"/>
      <c r="D18" s="13"/>
      <c r="F18" s="9"/>
      <c r="G18" s="9"/>
      <c r="H18" s="9"/>
      <c r="I18" s="9"/>
      <c r="J18" s="9"/>
      <c r="K18" s="9"/>
      <c r="L18" s="9"/>
      <c r="M18" s="9"/>
      <c r="N18" s="9"/>
      <c r="O18" s="37"/>
      <c r="X18" s="38">
        <v>40830</v>
      </c>
      <c r="Y18" s="42"/>
    </row>
    <row r="19" spans="1:25" s="14" customFormat="1" ht="18" hidden="1" customHeight="1" x14ac:dyDescent="0.25">
      <c r="A19" s="21"/>
      <c r="B19" s="21"/>
      <c r="C19" s="13"/>
      <c r="D19" s="13"/>
      <c r="F19" s="9"/>
      <c r="G19" s="9"/>
      <c r="H19" s="9"/>
      <c r="I19" s="9"/>
      <c r="J19" s="9"/>
      <c r="K19" s="9"/>
      <c r="L19" s="9"/>
      <c r="M19" s="9"/>
      <c r="N19" s="9"/>
    </row>
    <row r="20" spans="1:25" s="14" customFormat="1" ht="18" customHeight="1" thickTop="1" x14ac:dyDescent="0.2">
      <c r="A20" s="39" t="s">
        <v>46</v>
      </c>
      <c r="B20" s="40" t="s">
        <v>9</v>
      </c>
      <c r="C20" s="13" t="s">
        <v>9</v>
      </c>
      <c r="D20" s="13"/>
      <c r="F20" s="111" t="s">
        <v>23</v>
      </c>
      <c r="G20" s="111"/>
      <c r="H20" s="111" t="s">
        <v>14</v>
      </c>
      <c r="I20" s="111"/>
      <c r="J20" s="111"/>
      <c r="K20" s="111"/>
      <c r="L20" s="111"/>
      <c r="M20" s="111"/>
      <c r="N20" s="26" t="s">
        <v>15</v>
      </c>
      <c r="O20" s="36"/>
      <c r="R20" s="41" t="s">
        <v>24</v>
      </c>
      <c r="S20" s="41" t="s">
        <v>25</v>
      </c>
      <c r="V20" s="41" t="s">
        <v>37</v>
      </c>
      <c r="W20" s="41" t="s">
        <v>38</v>
      </c>
    </row>
    <row r="21" spans="1:25" s="14" customFormat="1" ht="18" customHeight="1" x14ac:dyDescent="0.2">
      <c r="A21" s="21">
        <v>1</v>
      </c>
      <c r="B21" s="21"/>
      <c r="C21" s="42">
        <v>0</v>
      </c>
      <c r="F21" s="43" t="s">
        <v>17</v>
      </c>
      <c r="G21" s="44"/>
      <c r="H21" s="92"/>
      <c r="I21" s="93"/>
      <c r="J21" s="93"/>
      <c r="K21" s="93"/>
      <c r="L21" s="93"/>
      <c r="M21" s="94"/>
      <c r="N21" s="45">
        <v>0</v>
      </c>
      <c r="O21" s="46"/>
      <c r="R21" s="47">
        <v>0</v>
      </c>
      <c r="S21" s="48">
        <f>oknLineTotal_1-oknBrokerFee_1</f>
        <v>0</v>
      </c>
      <c r="V21" s="49">
        <f>IF(oknLineTotal_1=0,0,1)</f>
        <v>0</v>
      </c>
      <c r="W21" s="50">
        <v>0</v>
      </c>
    </row>
    <row r="22" spans="1:25" s="14" customFormat="1" ht="18" customHeight="1" x14ac:dyDescent="0.2">
      <c r="A22" s="21">
        <v>2</v>
      </c>
      <c r="B22" s="21"/>
      <c r="C22" s="42">
        <v>0</v>
      </c>
      <c r="F22" s="51" t="s">
        <v>17</v>
      </c>
      <c r="G22" s="52"/>
      <c r="H22" s="95"/>
      <c r="I22" s="96"/>
      <c r="J22" s="96"/>
      <c r="K22" s="96"/>
      <c r="L22" s="96"/>
      <c r="M22" s="97"/>
      <c r="N22" s="53">
        <v>0</v>
      </c>
      <c r="O22" s="54"/>
      <c r="R22" s="55">
        <v>0</v>
      </c>
      <c r="S22" s="56">
        <f>oknLineTotal_2-oknBrokerFee_2</f>
        <v>0</v>
      </c>
      <c r="V22" s="57">
        <f>IF(oknLineTotal_2=0,0,1)</f>
        <v>0</v>
      </c>
      <c r="W22" s="58">
        <v>0</v>
      </c>
    </row>
    <row r="23" spans="1:25" s="14" customFormat="1" ht="18" customHeight="1" x14ac:dyDescent="0.2">
      <c r="A23" s="21">
        <v>3</v>
      </c>
      <c r="B23" s="21"/>
      <c r="C23" s="42">
        <v>0</v>
      </c>
      <c r="F23" s="43" t="s">
        <v>17</v>
      </c>
      <c r="G23" s="44"/>
      <c r="H23" s="92"/>
      <c r="I23" s="93"/>
      <c r="J23" s="93"/>
      <c r="K23" s="93"/>
      <c r="L23" s="93"/>
      <c r="M23" s="94"/>
      <c r="N23" s="45">
        <v>0</v>
      </c>
      <c r="O23" s="54"/>
      <c r="R23" s="55">
        <v>0</v>
      </c>
      <c r="S23" s="56">
        <f>oknLineTotal_3-oknBrokerFee_3</f>
        <v>0</v>
      </c>
      <c r="V23" s="57">
        <f>IF(oknLineTotal_3=0,0,1)</f>
        <v>0</v>
      </c>
      <c r="W23" s="58">
        <v>0</v>
      </c>
    </row>
    <row r="24" spans="1:25" s="14" customFormat="1" ht="18" customHeight="1" x14ac:dyDescent="0.2">
      <c r="A24" s="21">
        <v>4</v>
      </c>
      <c r="B24" s="21"/>
      <c r="C24" s="42">
        <v>0</v>
      </c>
      <c r="F24" s="51" t="s">
        <v>17</v>
      </c>
      <c r="G24" s="52"/>
      <c r="H24" s="95"/>
      <c r="I24" s="96"/>
      <c r="J24" s="96"/>
      <c r="K24" s="96"/>
      <c r="L24" s="96"/>
      <c r="M24" s="97"/>
      <c r="N24" s="53">
        <v>0</v>
      </c>
      <c r="O24" s="54"/>
      <c r="R24" s="55">
        <v>0</v>
      </c>
      <c r="S24" s="56">
        <f>oknLineTotal_4-oknBrokerFee_4</f>
        <v>0</v>
      </c>
      <c r="V24" s="57">
        <f>IF(oknLineTotal_4=0,0,1)</f>
        <v>0</v>
      </c>
      <c r="W24" s="58">
        <v>0</v>
      </c>
    </row>
    <row r="25" spans="1:25" s="14" customFormat="1" ht="18" customHeight="1" x14ac:dyDescent="0.2">
      <c r="A25" s="21">
        <v>5</v>
      </c>
      <c r="B25" s="21"/>
      <c r="C25" s="42">
        <v>0</v>
      </c>
      <c r="F25" s="43" t="s">
        <v>17</v>
      </c>
      <c r="G25" s="44"/>
      <c r="H25" s="92"/>
      <c r="I25" s="93"/>
      <c r="J25" s="93"/>
      <c r="K25" s="93"/>
      <c r="L25" s="93"/>
      <c r="M25" s="94"/>
      <c r="N25" s="45">
        <v>0</v>
      </c>
      <c r="O25" s="54"/>
      <c r="R25" s="55">
        <v>0</v>
      </c>
      <c r="S25" s="56">
        <f>oknLineTotal_5-oknBrokerFee_5</f>
        <v>0</v>
      </c>
      <c r="V25" s="57">
        <f>IF(oknLineTotal_5=0,0,1)</f>
        <v>0</v>
      </c>
      <c r="W25" s="58">
        <v>0</v>
      </c>
    </row>
    <row r="26" spans="1:25" s="14" customFormat="1" ht="18" customHeight="1" x14ac:dyDescent="0.2">
      <c r="A26" s="21">
        <v>6</v>
      </c>
      <c r="B26" s="21"/>
      <c r="C26" s="42">
        <v>0</v>
      </c>
      <c r="F26" s="51" t="s">
        <v>17</v>
      </c>
      <c r="G26" s="52"/>
      <c r="H26" s="95"/>
      <c r="I26" s="96"/>
      <c r="J26" s="96"/>
      <c r="K26" s="96"/>
      <c r="L26" s="96"/>
      <c r="M26" s="97"/>
      <c r="N26" s="53">
        <v>0</v>
      </c>
      <c r="O26" s="54"/>
      <c r="R26" s="55">
        <v>0</v>
      </c>
      <c r="S26" s="56">
        <f>oknLineTotal_6-oknBrokerFee_6</f>
        <v>0</v>
      </c>
      <c r="V26" s="57">
        <f>IF(oknLineTotal_6=0,0,1)</f>
        <v>0</v>
      </c>
      <c r="W26" s="58">
        <v>0</v>
      </c>
    </row>
    <row r="27" spans="1:25" s="14" customFormat="1" ht="18" customHeight="1" x14ac:dyDescent="0.2">
      <c r="A27" s="21">
        <v>7</v>
      </c>
      <c r="B27" s="21"/>
      <c r="C27" s="42">
        <v>0</v>
      </c>
      <c r="F27" s="43" t="s">
        <v>17</v>
      </c>
      <c r="G27" s="44"/>
      <c r="H27" s="92"/>
      <c r="I27" s="93"/>
      <c r="J27" s="93"/>
      <c r="K27" s="93"/>
      <c r="L27" s="93"/>
      <c r="M27" s="94"/>
      <c r="N27" s="45">
        <v>0</v>
      </c>
      <c r="O27" s="54"/>
      <c r="R27" s="55">
        <v>0</v>
      </c>
      <c r="S27" s="56">
        <f>oknLineTotal_7-oknBrokerFee_7</f>
        <v>0</v>
      </c>
      <c r="V27" s="57">
        <f>IF(oknLineTotal_7=0,0,1)</f>
        <v>0</v>
      </c>
      <c r="W27" s="58">
        <v>0</v>
      </c>
    </row>
    <row r="28" spans="1:25" s="14" customFormat="1" ht="18" customHeight="1" x14ac:dyDescent="0.2">
      <c r="A28" s="21">
        <v>8</v>
      </c>
      <c r="B28" s="21"/>
      <c r="C28" s="42">
        <v>0</v>
      </c>
      <c r="F28" s="51" t="s">
        <v>17</v>
      </c>
      <c r="G28" s="52"/>
      <c r="H28" s="95"/>
      <c r="I28" s="96"/>
      <c r="J28" s="96"/>
      <c r="K28" s="96"/>
      <c r="L28" s="96"/>
      <c r="M28" s="97"/>
      <c r="N28" s="53">
        <v>0</v>
      </c>
      <c r="O28" s="54"/>
      <c r="R28" s="55">
        <v>0</v>
      </c>
      <c r="S28" s="56">
        <f>oknLineTotal_8-oknBrokerFee_8</f>
        <v>0</v>
      </c>
      <c r="V28" s="57">
        <f>IF(oknLineTotal_8=0,0,1)</f>
        <v>0</v>
      </c>
      <c r="W28" s="58">
        <v>0</v>
      </c>
    </row>
    <row r="29" spans="1:25" s="14" customFormat="1" ht="18" customHeight="1" x14ac:dyDescent="0.2">
      <c r="A29" s="21">
        <v>9</v>
      </c>
      <c r="B29" s="21"/>
      <c r="C29" s="42">
        <v>0</v>
      </c>
      <c r="F29" s="43" t="s">
        <v>17</v>
      </c>
      <c r="G29" s="59"/>
      <c r="H29" s="92"/>
      <c r="I29" s="93"/>
      <c r="J29" s="93"/>
      <c r="K29" s="93"/>
      <c r="L29" s="93"/>
      <c r="M29" s="94"/>
      <c r="N29" s="45">
        <v>0</v>
      </c>
      <c r="O29" s="54"/>
      <c r="R29" s="55">
        <v>0</v>
      </c>
      <c r="S29" s="56">
        <f>oknLineTotal_9-oknBrokerFee_9</f>
        <v>0</v>
      </c>
      <c r="V29" s="57">
        <f>IF(oknLineTotal_9=0,0,1)</f>
        <v>0</v>
      </c>
      <c r="W29" s="58">
        <v>0</v>
      </c>
    </row>
    <row r="30" spans="1:25" s="14" customFormat="1" ht="18" customHeight="1" x14ac:dyDescent="0.2">
      <c r="A30" s="21">
        <v>10</v>
      </c>
      <c r="B30" s="21"/>
      <c r="C30" s="42">
        <v>0</v>
      </c>
      <c r="F30" s="51" t="s">
        <v>17</v>
      </c>
      <c r="G30" s="60"/>
      <c r="H30" s="95"/>
      <c r="I30" s="96"/>
      <c r="J30" s="96"/>
      <c r="K30" s="96"/>
      <c r="L30" s="96"/>
      <c r="M30" s="97"/>
      <c r="N30" s="53">
        <v>0</v>
      </c>
      <c r="O30" s="54"/>
      <c r="R30" s="55">
        <v>0</v>
      </c>
      <c r="S30" s="56">
        <f>oknLineTotal_10-oknBrokerFee_10</f>
        <v>0</v>
      </c>
      <c r="V30" s="57">
        <f>IF(oknLineTotal_10=0,0,1)</f>
        <v>0</v>
      </c>
      <c r="W30" s="58">
        <v>0</v>
      </c>
    </row>
    <row r="31" spans="1:25" s="14" customFormat="1" ht="18" customHeight="1" x14ac:dyDescent="0.2">
      <c r="A31" s="21">
        <v>11</v>
      </c>
      <c r="B31" s="21"/>
      <c r="C31" s="42">
        <v>0</v>
      </c>
      <c r="F31" s="43" t="s">
        <v>17</v>
      </c>
      <c r="G31" s="59"/>
      <c r="H31" s="92"/>
      <c r="I31" s="93"/>
      <c r="J31" s="93"/>
      <c r="K31" s="93"/>
      <c r="L31" s="93"/>
      <c r="M31" s="94"/>
      <c r="N31" s="45">
        <v>0</v>
      </c>
      <c r="O31" s="54"/>
      <c r="R31" s="55">
        <v>0</v>
      </c>
      <c r="S31" s="56">
        <f>oknLineTotal_11-oknBrokerFee_11</f>
        <v>0</v>
      </c>
      <c r="V31" s="57">
        <f>IF(oknLineTotal_11=0,0,1)</f>
        <v>0</v>
      </c>
      <c r="W31" s="58">
        <v>0</v>
      </c>
    </row>
    <row r="32" spans="1:25" s="14" customFormat="1" ht="18" customHeight="1" x14ac:dyDescent="0.2">
      <c r="A32" s="21">
        <v>12</v>
      </c>
      <c r="B32" s="21"/>
      <c r="C32" s="42">
        <v>0</v>
      </c>
      <c r="F32" s="51" t="s">
        <v>17</v>
      </c>
      <c r="G32" s="60"/>
      <c r="H32" s="95"/>
      <c r="I32" s="96"/>
      <c r="J32" s="96"/>
      <c r="K32" s="96"/>
      <c r="L32" s="96"/>
      <c r="M32" s="97"/>
      <c r="N32" s="53">
        <v>0</v>
      </c>
      <c r="O32" s="54"/>
      <c r="R32" s="55">
        <v>0</v>
      </c>
      <c r="S32" s="56">
        <f>oknLineTotal_12-oknBrokerFee_12</f>
        <v>0</v>
      </c>
      <c r="V32" s="57">
        <f>IF(oknLineTotal_12=0,0,1)</f>
        <v>0</v>
      </c>
      <c r="W32" s="58">
        <v>0</v>
      </c>
    </row>
    <row r="33" spans="1:36" s="14" customFormat="1" ht="18" customHeight="1" x14ac:dyDescent="0.2">
      <c r="A33" s="21">
        <v>13</v>
      </c>
      <c r="B33" s="21"/>
      <c r="C33" s="42">
        <v>0</v>
      </c>
      <c r="F33" s="43" t="s">
        <v>17</v>
      </c>
      <c r="G33" s="44"/>
      <c r="H33" s="92"/>
      <c r="I33" s="93"/>
      <c r="J33" s="93"/>
      <c r="K33" s="93"/>
      <c r="L33" s="93"/>
      <c r="M33" s="94"/>
      <c r="N33" s="45">
        <v>0</v>
      </c>
      <c r="O33" s="54"/>
      <c r="R33" s="55">
        <v>0</v>
      </c>
      <c r="S33" s="56">
        <f>oknLinetotal_13-oknBrokerFee_13</f>
        <v>0</v>
      </c>
      <c r="V33" s="57">
        <f>IF(oknLinetotal_13=0,0,1)</f>
        <v>0</v>
      </c>
      <c r="W33" s="58">
        <v>0</v>
      </c>
    </row>
    <row r="34" spans="1:36" s="14" customFormat="1" ht="18" customHeight="1" x14ac:dyDescent="0.2">
      <c r="A34" s="21">
        <v>14</v>
      </c>
      <c r="B34" s="21"/>
      <c r="C34" s="42">
        <v>0</v>
      </c>
      <c r="F34" s="51" t="s">
        <v>17</v>
      </c>
      <c r="G34" s="52"/>
      <c r="H34" s="95"/>
      <c r="I34" s="96"/>
      <c r="J34" s="96"/>
      <c r="K34" s="96"/>
      <c r="L34" s="96"/>
      <c r="M34" s="97"/>
      <c r="N34" s="53">
        <v>0</v>
      </c>
      <c r="O34" s="54"/>
      <c r="R34" s="55">
        <v>0</v>
      </c>
      <c r="S34" s="56">
        <f>oknLinetotal_14-oknBrokerFee_14</f>
        <v>0</v>
      </c>
      <c r="V34" s="57">
        <f>IF(oknLinetotal_14=0,0,1)</f>
        <v>0</v>
      </c>
      <c r="W34" s="58">
        <v>0</v>
      </c>
    </row>
    <row r="35" spans="1:36" s="14" customFormat="1" ht="18" customHeight="1" x14ac:dyDescent="0.2">
      <c r="A35" s="21">
        <v>15</v>
      </c>
      <c r="B35" s="21"/>
      <c r="C35" s="42">
        <v>0</v>
      </c>
      <c r="F35" s="43" t="s">
        <v>17</v>
      </c>
      <c r="G35" s="59"/>
      <c r="H35" s="92"/>
      <c r="I35" s="93"/>
      <c r="J35" s="93"/>
      <c r="K35" s="93"/>
      <c r="L35" s="93"/>
      <c r="M35" s="94"/>
      <c r="N35" s="45">
        <v>0</v>
      </c>
      <c r="O35" s="54"/>
      <c r="R35" s="55">
        <v>0</v>
      </c>
      <c r="S35" s="56">
        <f>oknLinetotal_15-oknBrokerFee_15</f>
        <v>0</v>
      </c>
      <c r="V35" s="57">
        <f>IF(oknLinetotal_15=0,0,1)</f>
        <v>0</v>
      </c>
      <c r="W35" s="58">
        <v>0</v>
      </c>
    </row>
    <row r="36" spans="1:36" s="14" customFormat="1" ht="18" customHeight="1" x14ac:dyDescent="0.2">
      <c r="A36" s="21">
        <v>16</v>
      </c>
      <c r="B36" s="21"/>
      <c r="C36" s="42">
        <v>0</v>
      </c>
      <c r="F36" s="51" t="s">
        <v>17</v>
      </c>
      <c r="G36" s="60"/>
      <c r="H36" s="95"/>
      <c r="I36" s="96"/>
      <c r="J36" s="96"/>
      <c r="K36" s="96"/>
      <c r="L36" s="96"/>
      <c r="M36" s="97"/>
      <c r="N36" s="53">
        <v>0</v>
      </c>
      <c r="O36" s="54"/>
      <c r="R36" s="55">
        <v>0</v>
      </c>
      <c r="S36" s="56">
        <f>oknLinetotal_16-oknBrokerFee_16</f>
        <v>0</v>
      </c>
      <c r="V36" s="57">
        <f>IF(oknLinetotal_16=0,0,1)</f>
        <v>0</v>
      </c>
      <c r="W36" s="58">
        <v>0</v>
      </c>
    </row>
    <row r="37" spans="1:36" s="14" customFormat="1" ht="18" customHeight="1" x14ac:dyDescent="0.2">
      <c r="A37" s="21">
        <v>17</v>
      </c>
      <c r="B37" s="21"/>
      <c r="C37" s="42">
        <v>0</v>
      </c>
      <c r="F37" s="43" t="s">
        <v>17</v>
      </c>
      <c r="G37" s="59"/>
      <c r="H37" s="92"/>
      <c r="I37" s="93"/>
      <c r="J37" s="93"/>
      <c r="K37" s="93"/>
      <c r="L37" s="93"/>
      <c r="M37" s="94"/>
      <c r="N37" s="45">
        <v>0</v>
      </c>
      <c r="O37" s="54"/>
      <c r="R37" s="55">
        <v>0</v>
      </c>
      <c r="S37" s="56">
        <f>oknLinetotal_17-oknBrokerFee_17</f>
        <v>0</v>
      </c>
      <c r="V37" s="57">
        <f>IF(oknLinetotal_17=0,0,1)</f>
        <v>0</v>
      </c>
      <c r="W37" s="58">
        <v>0</v>
      </c>
    </row>
    <row r="38" spans="1:36" s="14" customFormat="1" ht="18" customHeight="1" x14ac:dyDescent="0.2">
      <c r="A38" s="21">
        <v>18</v>
      </c>
      <c r="B38" s="21"/>
      <c r="C38" s="42">
        <v>0</v>
      </c>
      <c r="F38" s="61" t="s">
        <v>17</v>
      </c>
      <c r="G38" s="62"/>
      <c r="H38" s="122"/>
      <c r="I38" s="123"/>
      <c r="J38" s="123"/>
      <c r="K38" s="123"/>
      <c r="L38" s="123"/>
      <c r="M38" s="124"/>
      <c r="N38" s="63">
        <v>0</v>
      </c>
      <c r="O38" s="54"/>
      <c r="R38" s="64">
        <v>0</v>
      </c>
      <c r="S38" s="65">
        <f>oknLinetotal_18-oknBrokerFee_18</f>
        <v>0</v>
      </c>
      <c r="V38" s="66">
        <f>IF(oknLinetotal_18=0,0,1)</f>
        <v>0</v>
      </c>
      <c r="W38" s="67">
        <v>0</v>
      </c>
    </row>
    <row r="39" spans="1:36" s="14" customFormat="1" ht="18" customHeight="1" x14ac:dyDescent="0.2">
      <c r="A39" s="21"/>
      <c r="B39" s="21"/>
      <c r="C39" s="13"/>
      <c r="D39" s="68">
        <f t="array" ref="D39">SUM(oknTaxable_1:oknTaxable_18*oknLineTotal_1:oknLinetotal_18)</f>
        <v>0</v>
      </c>
      <c r="F39" s="20"/>
      <c r="G39" s="20"/>
      <c r="H39" s="20"/>
      <c r="I39" s="20"/>
      <c r="J39" s="20"/>
      <c r="K39" s="20"/>
      <c r="M39" s="69" t="s">
        <v>4</v>
      </c>
      <c r="N39" s="70">
        <f>SUM(oknLineTotal_1:oknLineTotal_12)</f>
        <v>0</v>
      </c>
      <c r="O39" s="46"/>
    </row>
    <row r="40" spans="1:36" s="14" customFormat="1" ht="18" customHeight="1" x14ac:dyDescent="0.2">
      <c r="A40" s="21"/>
      <c r="B40" s="21"/>
      <c r="C40" s="13"/>
      <c r="D40" s="13"/>
      <c r="G40" s="15"/>
      <c r="H40" s="20"/>
      <c r="I40" s="20"/>
      <c r="J40" s="20"/>
      <c r="K40" s="20"/>
      <c r="L40" s="90" t="s">
        <v>12</v>
      </c>
      <c r="M40" s="71">
        <v>0.08</v>
      </c>
      <c r="N40" s="70">
        <f>ROUND(IF(oknTaxType=0,0, oknTax1Rate*(oknLineTotalTaxable+IF(oknTaxTotalIncludingShippingCost=0,0,oknShippingCost))),2)</f>
        <v>0</v>
      </c>
      <c r="O40" s="46"/>
    </row>
    <row r="41" spans="1:36" s="14" customFormat="1" ht="18" customHeight="1" x14ac:dyDescent="0.2">
      <c r="A41" s="21"/>
      <c r="B41" s="21"/>
      <c r="C41" s="13"/>
      <c r="D41" s="13"/>
      <c r="G41" s="15"/>
      <c r="H41" s="15"/>
      <c r="I41" s="15"/>
      <c r="J41" s="15"/>
      <c r="K41" s="20"/>
      <c r="L41" s="90" t="s">
        <v>13</v>
      </c>
      <c r="M41" s="71">
        <v>0.06</v>
      </c>
      <c r="N41" s="70">
        <f>ROUND(IF(oknTaxType&lt;&gt;2,0,oknTax2Rate*(oknLineTotalTaxable+IF(oknTaxTotalIncludingShippingCost=0,0,oknShippingCost)+IF(oknTax2IsAppliedToTax1=0,0,oknTax1))),2)</f>
        <v>0</v>
      </c>
      <c r="O41" s="72"/>
      <c r="R41" s="73" t="s">
        <v>2</v>
      </c>
      <c r="S41" s="74">
        <v>0</v>
      </c>
    </row>
    <row r="42" spans="1:36" s="14" customFormat="1" ht="18" customHeight="1" x14ac:dyDescent="0.2">
      <c r="A42" s="21"/>
      <c r="B42" s="21"/>
      <c r="C42" s="13"/>
      <c r="D42" s="13"/>
      <c r="F42" s="75" t="s">
        <v>21</v>
      </c>
      <c r="G42" s="15"/>
      <c r="H42" s="15"/>
      <c r="I42" s="15"/>
      <c r="J42" s="15"/>
      <c r="K42" s="20"/>
      <c r="O42" s="76"/>
      <c r="R42" s="77" t="s">
        <v>26</v>
      </c>
      <c r="S42" s="78">
        <f>SUM(oknBrokerFee_1:oknBrokerFee_12)</f>
        <v>0</v>
      </c>
      <c r="AI42" s="14" t="s">
        <v>53</v>
      </c>
    </row>
    <row r="43" spans="1:36" s="14" customFormat="1" ht="18" customHeight="1" x14ac:dyDescent="0.2">
      <c r="A43" s="21"/>
      <c r="B43" s="21"/>
      <c r="C43" s="13"/>
      <c r="D43" s="13"/>
      <c r="F43" s="112"/>
      <c r="G43" s="113"/>
      <c r="H43" s="113"/>
      <c r="I43" s="113"/>
      <c r="J43" s="113"/>
      <c r="K43" s="114"/>
      <c r="M43" s="16" t="s">
        <v>3</v>
      </c>
      <c r="N43" s="79">
        <f>ROUND(oknSubTotal + oknShippingCost + IF(oknTaxType=0,0,IF(oknTaxType=1,oknTax1,oknTax1+oknTax2)),2)</f>
        <v>0</v>
      </c>
      <c r="O43" s="46"/>
      <c r="AI43" s="16" t="s">
        <v>5</v>
      </c>
      <c r="AJ43" s="80">
        <v>0</v>
      </c>
    </row>
    <row r="44" spans="1:36" s="14" customFormat="1" ht="18" customHeight="1" x14ac:dyDescent="0.2">
      <c r="A44" s="21"/>
      <c r="B44" s="21"/>
      <c r="C44" s="13"/>
      <c r="D44" s="13"/>
      <c r="F44" s="115"/>
      <c r="G44" s="105"/>
      <c r="H44" s="105"/>
      <c r="I44" s="105"/>
      <c r="J44" s="105"/>
      <c r="K44" s="116"/>
      <c r="AI44" s="16" t="s">
        <v>6</v>
      </c>
      <c r="AJ44" s="70">
        <f>ROUND(oknTotal-oknPayments,2)</f>
        <v>0</v>
      </c>
    </row>
    <row r="45" spans="1:36" s="14" customFormat="1" ht="18" customHeight="1" x14ac:dyDescent="0.2">
      <c r="A45" s="21"/>
      <c r="B45" s="21"/>
      <c r="C45" s="13"/>
      <c r="D45" s="13"/>
      <c r="F45" s="117"/>
      <c r="G45" s="118"/>
      <c r="H45" s="118"/>
      <c r="I45" s="118"/>
      <c r="J45" s="118"/>
      <c r="K45" s="119"/>
    </row>
    <row r="46" spans="1:36" s="14" customFormat="1" ht="18" hidden="1" customHeight="1" x14ac:dyDescent="0.2">
      <c r="A46" s="21"/>
      <c r="B46" s="21"/>
      <c r="C46" s="13"/>
      <c r="D46" s="13"/>
      <c r="F46" s="31" t="s">
        <v>27</v>
      </c>
    </row>
    <row r="47" spans="1:36" s="14" customFormat="1" ht="18" hidden="1" customHeight="1" x14ac:dyDescent="0.2">
      <c r="A47" s="21"/>
      <c r="B47" s="21"/>
      <c r="C47" s="13"/>
      <c r="D47" s="13"/>
      <c r="F47" s="120" t="s">
        <v>28</v>
      </c>
      <c r="G47" s="121"/>
      <c r="H47" s="88" t="s">
        <v>3</v>
      </c>
      <c r="I47" s="88" t="s">
        <v>22</v>
      </c>
      <c r="J47" s="88" t="s">
        <v>29</v>
      </c>
      <c r="K47" s="108" t="s">
        <v>30</v>
      </c>
      <c r="L47" s="109"/>
      <c r="M47" s="110"/>
      <c r="N47" s="89" t="s">
        <v>31</v>
      </c>
    </row>
    <row r="48" spans="1:36" s="14" customFormat="1" ht="18" hidden="1" customHeight="1" x14ac:dyDescent="0.2">
      <c r="A48" s="21"/>
      <c r="B48" s="21"/>
      <c r="C48" s="13"/>
      <c r="D48" s="13"/>
      <c r="F48" s="81"/>
      <c r="G48" s="81"/>
      <c r="H48" s="42"/>
      <c r="I48" s="42"/>
      <c r="J48" s="42"/>
      <c r="K48" s="42"/>
      <c r="L48" s="42"/>
      <c r="M48" s="42"/>
      <c r="N48" s="42"/>
    </row>
    <row r="49" spans="1:14" s="14" customFormat="1" ht="18" hidden="1" customHeight="1" x14ac:dyDescent="0.2">
      <c r="A49" s="21"/>
      <c r="B49" s="21"/>
      <c r="C49" s="13"/>
      <c r="D49" s="13"/>
      <c r="F49" s="81"/>
      <c r="G49" s="81"/>
      <c r="H49" s="42"/>
      <c r="I49" s="42"/>
      <c r="J49" s="42"/>
      <c r="K49" s="42"/>
      <c r="L49" s="42"/>
      <c r="M49" s="42"/>
      <c r="N49" s="42"/>
    </row>
    <row r="50" spans="1:14" s="14" customFormat="1" ht="18" customHeight="1" x14ac:dyDescent="0.2">
      <c r="A50" s="21"/>
      <c r="B50" s="21"/>
      <c r="C50" s="13"/>
      <c r="D50" s="13"/>
      <c r="F50" s="81"/>
      <c r="G50" s="81"/>
      <c r="H50" s="42"/>
      <c r="I50" s="42"/>
      <c r="J50" s="42"/>
      <c r="K50" s="42"/>
      <c r="L50" s="42"/>
      <c r="M50" s="42"/>
      <c r="N50" s="42"/>
    </row>
    <row r="51" spans="1:14" s="14" customFormat="1" ht="18" customHeight="1" x14ac:dyDescent="0.2">
      <c r="A51" s="21"/>
      <c r="B51" s="21"/>
      <c r="C51" s="13"/>
      <c r="D51" s="13"/>
      <c r="F51" s="106" t="s">
        <v>45</v>
      </c>
      <c r="G51" s="107"/>
      <c r="H51" s="107"/>
      <c r="I51" s="107"/>
      <c r="J51" s="107"/>
      <c r="K51" s="107"/>
      <c r="L51" s="107"/>
      <c r="M51" s="107"/>
      <c r="N51" s="107"/>
    </row>
    <row r="53" spans="1:14" ht="15" x14ac:dyDescent="0.3">
      <c r="F53" s="82"/>
      <c r="G53" s="82"/>
      <c r="H53" s="82"/>
      <c r="I53" s="82"/>
      <c r="J53" s="82"/>
      <c r="K53" s="82"/>
    </row>
    <row r="907" spans="1:1" hidden="1" x14ac:dyDescent="0.25">
      <c r="A907" s="83" t="s">
        <v>49</v>
      </c>
    </row>
    <row r="929" spans="1:1" hidden="1" x14ac:dyDescent="0.25">
      <c r="A929" s="86" t="s">
        <v>54</v>
      </c>
    </row>
    <row r="963" spans="1:1" hidden="1" x14ac:dyDescent="0.25">
      <c r="A963" s="86" t="s">
        <v>54</v>
      </c>
    </row>
    <row r="975" spans="1:1" hidden="1" x14ac:dyDescent="0.25">
      <c r="A975" s="86" t="s">
        <v>54</v>
      </c>
    </row>
  </sheetData>
  <sheetProtection sheet="1" objects="1" scenarios="1" selectLockedCells="1"/>
  <dataConsolidate/>
  <mergeCells count="50">
    <mergeCell ref="K10:L10"/>
    <mergeCell ref="H13:J13"/>
    <mergeCell ref="H10:J10"/>
    <mergeCell ref="H11:J11"/>
    <mergeCell ref="H12:J12"/>
    <mergeCell ref="A3:B3"/>
    <mergeCell ref="A4:B4"/>
    <mergeCell ref="A5:B5"/>
    <mergeCell ref="A6:B6"/>
    <mergeCell ref="A8:B8"/>
    <mergeCell ref="F51:N51"/>
    <mergeCell ref="K47:M47"/>
    <mergeCell ref="K11:L11"/>
    <mergeCell ref="H20:M20"/>
    <mergeCell ref="F43:K45"/>
    <mergeCell ref="F47:G47"/>
    <mergeCell ref="F20:G20"/>
    <mergeCell ref="H23:M23"/>
    <mergeCell ref="H24:M24"/>
    <mergeCell ref="H25:M25"/>
    <mergeCell ref="H21:M21"/>
    <mergeCell ref="H37:M37"/>
    <mergeCell ref="H38:M38"/>
    <mergeCell ref="H33:M33"/>
    <mergeCell ref="H34:M34"/>
    <mergeCell ref="H14:J14"/>
    <mergeCell ref="AJ10:AK10"/>
    <mergeCell ref="M12:N12"/>
    <mergeCell ref="AG12:AH12"/>
    <mergeCell ref="AG14:AH14"/>
    <mergeCell ref="AG13:AH13"/>
    <mergeCell ref="AG10:AH10"/>
    <mergeCell ref="AG11:AH11"/>
    <mergeCell ref="M10:N10"/>
    <mergeCell ref="H35:M35"/>
    <mergeCell ref="H36:M36"/>
    <mergeCell ref="AG15:AH15"/>
    <mergeCell ref="M11:N11"/>
    <mergeCell ref="H30:M30"/>
    <mergeCell ref="H31:M31"/>
    <mergeCell ref="H32:M32"/>
    <mergeCell ref="K14:L14"/>
    <mergeCell ref="M14:N14"/>
    <mergeCell ref="H26:M26"/>
    <mergeCell ref="H27:M27"/>
    <mergeCell ref="H28:M28"/>
    <mergeCell ref="H29:M29"/>
    <mergeCell ref="H22:M22"/>
    <mergeCell ref="H15:J15"/>
    <mergeCell ref="K12:L12"/>
  </mergeCells>
  <phoneticPr fontId="8" type="noConversion"/>
  <dataValidations count="9">
    <dataValidation type="textLength" allowBlank="1" showInputMessage="1" showErrorMessage="1" sqref="M14 AG14:AH15 M10:N10 N6 H9 H14:J15 F21:F38" xr:uid="{00000000-0002-0000-0000-000000000000}">
      <formula1>1</formula1>
      <formula2>30</formula2>
    </dataValidation>
    <dataValidation type="decimal" operator="lessThanOrEqual" allowBlank="1" showInputMessage="1" showErrorMessage="1" errorTitle="Invalid Input" error="Please enter a valid numeric_x000a_value." sqref="S41 M40:M41 AJ43 V21:W38" xr:uid="{00000000-0002-0000-0000-000001000000}">
      <formula1>999999999.99</formula1>
    </dataValidation>
    <dataValidation type="textLength" allowBlank="1" showInputMessage="1" showErrorMessage="1" errorTitle="Invalid Input" error="Max characters allowed: 60" sqref="AG12:AH13 AG10:AH10 H10:J10 H12:J13" xr:uid="{00000000-0002-0000-0000-000002000000}">
      <formula1>0</formula1>
      <formula2>60</formula2>
    </dataValidation>
    <dataValidation type="textLength" allowBlank="1" showInputMessage="1" showErrorMessage="1" errorTitle="Invalid Input" error="Max characters allowed: 60" sqref="AG11:AH11" xr:uid="{00000000-0002-0000-0000-000003000000}">
      <formula1>0</formula1>
      <formula2>160</formula2>
    </dataValidation>
    <dataValidation type="textLength" allowBlank="1" showInputMessage="1" showErrorMessage="1" sqref="M12 M11:N11 Y18:Z18" xr:uid="{00000000-0002-0000-0000-000004000000}">
      <formula1>1</formula1>
      <formula2>50</formula2>
    </dataValidation>
    <dataValidation type="date" allowBlank="1" showErrorMessage="1" errorTitle="Invalid Input" error="Please enter a valid date." sqref="X18 N5" xr:uid="{00000000-0002-0000-0000-000005000000}">
      <formula1>36526</formula1>
      <formula2>402132</formula2>
    </dataValidation>
    <dataValidation type="textLength" allowBlank="1" showInputMessage="1" showErrorMessage="1" sqref="G40 F43:K45 G41:J42" xr:uid="{00000000-0002-0000-0000-000006000000}">
      <formula1>1</formula1>
      <formula2>255</formula2>
    </dataValidation>
    <dataValidation type="textLength" operator="lessThanOrEqual" allowBlank="1" showInputMessage="1" showErrorMessage="1" errorTitle="Invalid Input" error="Max characters allowed: 100" sqref="H21:H38" xr:uid="{00000000-0002-0000-0000-000007000000}">
      <formula1>100</formula1>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A907" r:id="rId1" tooltip="Agency Invoice Form" display="http://www.invoicingtemplate.com/agency-billing.html" xr:uid="{00000000-0004-0000-0000-000001000000}"/>
    <hyperlink ref="AIM1" r:id="rId2" tooltip="Agency Billing Template" display="http://www.invoicingtemplate.com/agency-billing.html" xr:uid="{00000000-0004-0000-0000-000002000000}"/>
    <hyperlink ref="A975" r:id="rId3" tooltip="Agency Quotation Template" display="http://www.invoicingtemplate.com/agency-quotation.html" xr:uid="{00000000-0004-0000-0000-000003000000}"/>
    <hyperlink ref="AIY1" r:id="rId4" tooltip="Agency Quotation" display="http://www.invoicingtemplate.com/agency-quotation.html" xr:uid="{00000000-0004-0000-0000-000004000000}"/>
    <hyperlink ref="A929" r:id="rId5" tooltip="Agency Quotation Template" display="http://www.invoicingtemplate.com/agency-quotation.html" xr:uid="{00000000-0004-0000-0000-000005000000}"/>
    <hyperlink ref="A963" r:id="rId6" tooltip="Agency Quotation Template" display="http://www.invoicingtemplate.com/agency-quotation.html" xr:uid="{00000000-0004-0000-0000-000006000000}"/>
    <hyperlink ref="AKS1" r:id="rId7" tooltip="Agency Quotation" display="http://www.invoicingtemplate.com/agency-quotation.html" xr:uid="{00000000-0004-0000-0000-000007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257" r:id="rId11" name="oknWidget_taxable1">
              <controlPr defaultSize="0" autoFill="0" autoLine="0" autoPict="0" altText="">
                <anchor moveWithCells="1">
                  <from>
                    <xdr:col>1</xdr:col>
                    <xdr:colOff>123825</xdr:colOff>
                    <xdr:row>20</xdr:row>
                    <xdr:rowOff>28575</xdr:rowOff>
                  </from>
                  <to>
                    <xdr:col>1</xdr:col>
                    <xdr:colOff>419100</xdr:colOff>
                    <xdr:row>21</xdr:row>
                    <xdr:rowOff>9525</xdr:rowOff>
                  </to>
                </anchor>
              </controlPr>
            </control>
          </mc:Choice>
        </mc:AlternateContent>
        <mc:AlternateContent xmlns:mc="http://schemas.openxmlformats.org/markup-compatibility/2006">
          <mc:Choice Requires="x14">
            <control shapeId="1258" r:id="rId12" name="oknWidget_taxable2">
              <controlPr defaultSize="0" autoFill="0" autoLine="0" autoPict="0" altText="">
                <anchor moveWithCells="1">
                  <from>
                    <xdr:col>1</xdr:col>
                    <xdr:colOff>123825</xdr:colOff>
                    <xdr:row>21</xdr:row>
                    <xdr:rowOff>28575</xdr:rowOff>
                  </from>
                  <to>
                    <xdr:col>1</xdr:col>
                    <xdr:colOff>419100</xdr:colOff>
                    <xdr:row>22</xdr:row>
                    <xdr:rowOff>9525</xdr:rowOff>
                  </to>
                </anchor>
              </controlPr>
            </control>
          </mc:Choice>
        </mc:AlternateContent>
        <mc:AlternateContent xmlns:mc="http://schemas.openxmlformats.org/markup-compatibility/2006">
          <mc:Choice Requires="x14">
            <control shapeId="1259" r:id="rId13" name="oknWidget_taxable3">
              <controlPr defaultSize="0" autoFill="0" autoLine="0" autoPict="0" altText="">
                <anchor moveWithCells="1">
                  <from>
                    <xdr:col>1</xdr:col>
                    <xdr:colOff>123825</xdr:colOff>
                    <xdr:row>22</xdr:row>
                    <xdr:rowOff>28575</xdr:rowOff>
                  </from>
                  <to>
                    <xdr:col>1</xdr:col>
                    <xdr:colOff>419100</xdr:colOff>
                    <xdr:row>23</xdr:row>
                    <xdr:rowOff>9525</xdr:rowOff>
                  </to>
                </anchor>
              </controlPr>
            </control>
          </mc:Choice>
        </mc:AlternateContent>
        <mc:AlternateContent xmlns:mc="http://schemas.openxmlformats.org/markup-compatibility/2006">
          <mc:Choice Requires="x14">
            <control shapeId="1260" r:id="rId14" name="oknWidget_taxable4">
              <controlPr defaultSize="0" autoFill="0" autoLine="0" autoPict="0" altText="">
                <anchor moveWithCells="1">
                  <from>
                    <xdr:col>1</xdr:col>
                    <xdr:colOff>123825</xdr:colOff>
                    <xdr:row>23</xdr:row>
                    <xdr:rowOff>28575</xdr:rowOff>
                  </from>
                  <to>
                    <xdr:col>1</xdr:col>
                    <xdr:colOff>419100</xdr:colOff>
                    <xdr:row>24</xdr:row>
                    <xdr:rowOff>9525</xdr:rowOff>
                  </to>
                </anchor>
              </controlPr>
            </control>
          </mc:Choice>
        </mc:AlternateContent>
        <mc:AlternateContent xmlns:mc="http://schemas.openxmlformats.org/markup-compatibility/2006">
          <mc:Choice Requires="x14">
            <control shapeId="1261" r:id="rId15" name="oknWidget_taxable5">
              <controlPr defaultSize="0" autoFill="0" autoLine="0" autoPict="0" altText="">
                <anchor moveWithCells="1">
                  <from>
                    <xdr:col>1</xdr:col>
                    <xdr:colOff>123825</xdr:colOff>
                    <xdr:row>24</xdr:row>
                    <xdr:rowOff>19050</xdr:rowOff>
                  </from>
                  <to>
                    <xdr:col>1</xdr:col>
                    <xdr:colOff>419100</xdr:colOff>
                    <xdr:row>25</xdr:row>
                    <xdr:rowOff>0</xdr:rowOff>
                  </to>
                </anchor>
              </controlPr>
            </control>
          </mc:Choice>
        </mc:AlternateContent>
        <mc:AlternateContent xmlns:mc="http://schemas.openxmlformats.org/markup-compatibility/2006">
          <mc:Choice Requires="x14">
            <control shapeId="1262" r:id="rId16" name="oknWidget_taxable6">
              <controlPr defaultSize="0" autoFill="0" autoLine="0" autoPict="0" altText="">
                <anchor moveWithCells="1">
                  <from>
                    <xdr:col>1</xdr:col>
                    <xdr:colOff>123825</xdr:colOff>
                    <xdr:row>25</xdr:row>
                    <xdr:rowOff>19050</xdr:rowOff>
                  </from>
                  <to>
                    <xdr:col>1</xdr:col>
                    <xdr:colOff>419100</xdr:colOff>
                    <xdr:row>26</xdr:row>
                    <xdr:rowOff>0</xdr:rowOff>
                  </to>
                </anchor>
              </controlPr>
            </control>
          </mc:Choice>
        </mc:AlternateContent>
        <mc:AlternateContent xmlns:mc="http://schemas.openxmlformats.org/markup-compatibility/2006">
          <mc:Choice Requires="x14">
            <control shapeId="1263" r:id="rId17" name="oknWidget_taxable7">
              <controlPr defaultSize="0" autoFill="0" autoLine="0" autoPict="0" altText="">
                <anchor moveWithCells="1">
                  <from>
                    <xdr:col>1</xdr:col>
                    <xdr:colOff>123825</xdr:colOff>
                    <xdr:row>26</xdr:row>
                    <xdr:rowOff>28575</xdr:rowOff>
                  </from>
                  <to>
                    <xdr:col>1</xdr:col>
                    <xdr:colOff>419100</xdr:colOff>
                    <xdr:row>27</xdr:row>
                    <xdr:rowOff>9525</xdr:rowOff>
                  </to>
                </anchor>
              </controlPr>
            </control>
          </mc:Choice>
        </mc:AlternateContent>
        <mc:AlternateContent xmlns:mc="http://schemas.openxmlformats.org/markup-compatibility/2006">
          <mc:Choice Requires="x14">
            <control shapeId="1264" r:id="rId18" name="oknWidget_taxable8">
              <controlPr defaultSize="0" autoFill="0" autoLine="0" autoPict="0" altText="">
                <anchor moveWithCells="1">
                  <from>
                    <xdr:col>1</xdr:col>
                    <xdr:colOff>123825</xdr:colOff>
                    <xdr:row>27</xdr:row>
                    <xdr:rowOff>28575</xdr:rowOff>
                  </from>
                  <to>
                    <xdr:col>1</xdr:col>
                    <xdr:colOff>419100</xdr:colOff>
                    <xdr:row>28</xdr:row>
                    <xdr:rowOff>9525</xdr:rowOff>
                  </to>
                </anchor>
              </controlPr>
            </control>
          </mc:Choice>
        </mc:AlternateContent>
        <mc:AlternateContent xmlns:mc="http://schemas.openxmlformats.org/markup-compatibility/2006">
          <mc:Choice Requires="x14">
            <control shapeId="1265" r:id="rId19" name="oknWidget_taxable9">
              <controlPr defaultSize="0" autoFill="0" autoLine="0" autoPict="0" altText="">
                <anchor moveWithCells="1">
                  <from>
                    <xdr:col>1</xdr:col>
                    <xdr:colOff>123825</xdr:colOff>
                    <xdr:row>28</xdr:row>
                    <xdr:rowOff>0</xdr:rowOff>
                  </from>
                  <to>
                    <xdr:col>1</xdr:col>
                    <xdr:colOff>419100</xdr:colOff>
                    <xdr:row>28</xdr:row>
                    <xdr:rowOff>209550</xdr:rowOff>
                  </to>
                </anchor>
              </controlPr>
            </control>
          </mc:Choice>
        </mc:AlternateContent>
        <mc:AlternateContent xmlns:mc="http://schemas.openxmlformats.org/markup-compatibility/2006">
          <mc:Choice Requires="x14">
            <control shapeId="1266" r:id="rId20" name="oknWidget_taxable10">
              <controlPr defaultSize="0" autoFill="0" autoLine="0" autoPict="0" altText="">
                <anchor moveWithCells="1">
                  <from>
                    <xdr:col>1</xdr:col>
                    <xdr:colOff>123825</xdr:colOff>
                    <xdr:row>29</xdr:row>
                    <xdr:rowOff>0</xdr:rowOff>
                  </from>
                  <to>
                    <xdr:col>1</xdr:col>
                    <xdr:colOff>419100</xdr:colOff>
                    <xdr:row>29</xdr:row>
                    <xdr:rowOff>209550</xdr:rowOff>
                  </to>
                </anchor>
              </controlPr>
            </control>
          </mc:Choice>
        </mc:AlternateContent>
        <mc:AlternateContent xmlns:mc="http://schemas.openxmlformats.org/markup-compatibility/2006">
          <mc:Choice Requires="x14">
            <control shapeId="1267" r:id="rId21" name="oknWidget_taxable11">
              <controlPr defaultSize="0" autoFill="0" autoLine="0" autoPict="0" altText="">
                <anchor moveWithCells="1">
                  <from>
                    <xdr:col>1</xdr:col>
                    <xdr:colOff>123825</xdr:colOff>
                    <xdr:row>30</xdr:row>
                    <xdr:rowOff>0</xdr:rowOff>
                  </from>
                  <to>
                    <xdr:col>1</xdr:col>
                    <xdr:colOff>419100</xdr:colOff>
                    <xdr:row>30</xdr:row>
                    <xdr:rowOff>209550</xdr:rowOff>
                  </to>
                </anchor>
              </controlPr>
            </control>
          </mc:Choice>
        </mc:AlternateContent>
        <mc:AlternateContent xmlns:mc="http://schemas.openxmlformats.org/markup-compatibility/2006">
          <mc:Choice Requires="x14">
            <control shapeId="1268" r:id="rId22" name="oknWidget_taxable12">
              <controlPr defaultSize="0" autoFill="0" autoLine="0" autoPict="0" altText="">
                <anchor moveWithCells="1">
                  <from>
                    <xdr:col>1</xdr:col>
                    <xdr:colOff>123825</xdr:colOff>
                    <xdr:row>31</xdr:row>
                    <xdr:rowOff>0</xdr:rowOff>
                  </from>
                  <to>
                    <xdr:col>1</xdr:col>
                    <xdr:colOff>419100</xdr:colOff>
                    <xdr:row>31</xdr:row>
                    <xdr:rowOff>209550</xdr:rowOff>
                  </to>
                </anchor>
              </controlPr>
            </control>
          </mc:Choice>
        </mc:AlternateContent>
        <mc:AlternateContent xmlns:mc="http://schemas.openxmlformats.org/markup-compatibility/2006">
          <mc:Choice Requires="x14">
            <control shapeId="1269" r:id="rId23" name="oknWidget_taxable13">
              <controlPr defaultSize="0" autoFill="0" autoLine="0" autoPict="0" altText="">
                <anchor moveWithCells="1">
                  <from>
                    <xdr:col>1</xdr:col>
                    <xdr:colOff>123825</xdr:colOff>
                    <xdr:row>32</xdr:row>
                    <xdr:rowOff>57150</xdr:rowOff>
                  </from>
                  <to>
                    <xdr:col>1</xdr:col>
                    <xdr:colOff>419100</xdr:colOff>
                    <xdr:row>33</xdr:row>
                    <xdr:rowOff>38100</xdr:rowOff>
                  </to>
                </anchor>
              </controlPr>
            </control>
          </mc:Choice>
        </mc:AlternateContent>
        <mc:AlternateContent xmlns:mc="http://schemas.openxmlformats.org/markup-compatibility/2006">
          <mc:Choice Requires="x14">
            <control shapeId="1270" r:id="rId24" name="oknWidget_taxable14">
              <controlPr defaultSize="0" autoFill="0" autoLine="0" autoPict="0" altText="">
                <anchor moveWithCells="1">
                  <from>
                    <xdr:col>1</xdr:col>
                    <xdr:colOff>123825</xdr:colOff>
                    <xdr:row>33</xdr:row>
                    <xdr:rowOff>57150</xdr:rowOff>
                  </from>
                  <to>
                    <xdr:col>1</xdr:col>
                    <xdr:colOff>419100</xdr:colOff>
                    <xdr:row>34</xdr:row>
                    <xdr:rowOff>38100</xdr:rowOff>
                  </to>
                </anchor>
              </controlPr>
            </control>
          </mc:Choice>
        </mc:AlternateContent>
        <mc:AlternateContent xmlns:mc="http://schemas.openxmlformats.org/markup-compatibility/2006">
          <mc:Choice Requires="x14">
            <control shapeId="1271" r:id="rId25" name="oknWidget_taxable15">
              <controlPr defaultSize="0" autoFill="0" autoLine="0" autoPict="0" altText="">
                <anchor moveWithCells="1">
                  <from>
                    <xdr:col>1</xdr:col>
                    <xdr:colOff>123825</xdr:colOff>
                    <xdr:row>34</xdr:row>
                    <xdr:rowOff>19050</xdr:rowOff>
                  </from>
                  <to>
                    <xdr:col>1</xdr:col>
                    <xdr:colOff>419100</xdr:colOff>
                    <xdr:row>35</xdr:row>
                    <xdr:rowOff>0</xdr:rowOff>
                  </to>
                </anchor>
              </controlPr>
            </control>
          </mc:Choice>
        </mc:AlternateContent>
        <mc:AlternateContent xmlns:mc="http://schemas.openxmlformats.org/markup-compatibility/2006">
          <mc:Choice Requires="x14">
            <control shapeId="1272" r:id="rId26" name="oknWidget_taxable16">
              <controlPr defaultSize="0" autoFill="0" autoLine="0" autoPict="0" altText="">
                <anchor moveWithCells="1">
                  <from>
                    <xdr:col>1</xdr:col>
                    <xdr:colOff>123825</xdr:colOff>
                    <xdr:row>35</xdr:row>
                    <xdr:rowOff>19050</xdr:rowOff>
                  </from>
                  <to>
                    <xdr:col>1</xdr:col>
                    <xdr:colOff>419100</xdr:colOff>
                    <xdr:row>36</xdr:row>
                    <xdr:rowOff>0</xdr:rowOff>
                  </to>
                </anchor>
              </controlPr>
            </control>
          </mc:Choice>
        </mc:AlternateContent>
        <mc:AlternateContent xmlns:mc="http://schemas.openxmlformats.org/markup-compatibility/2006">
          <mc:Choice Requires="x14">
            <control shapeId="1273" r:id="rId27" name="oknWidget_taxable17">
              <controlPr defaultSize="0" autoFill="0" autoLine="0" autoPict="0" altText="">
                <anchor moveWithCells="1">
                  <from>
                    <xdr:col>1</xdr:col>
                    <xdr:colOff>123825</xdr:colOff>
                    <xdr:row>36</xdr:row>
                    <xdr:rowOff>28575</xdr:rowOff>
                  </from>
                  <to>
                    <xdr:col>1</xdr:col>
                    <xdr:colOff>419100</xdr:colOff>
                    <xdr:row>37</xdr:row>
                    <xdr:rowOff>9525</xdr:rowOff>
                  </to>
                </anchor>
              </controlPr>
            </control>
          </mc:Choice>
        </mc:AlternateContent>
        <mc:AlternateContent xmlns:mc="http://schemas.openxmlformats.org/markup-compatibility/2006">
          <mc:Choice Requires="x14">
            <control shapeId="1274" r:id="rId28" name="oknWidget_taxable18">
              <controlPr defaultSize="0" autoFill="0" autoLine="0" autoPict="0" altText="">
                <anchor moveWithCells="1">
                  <from>
                    <xdr:col>1</xdr:col>
                    <xdr:colOff>123825</xdr:colOff>
                    <xdr:row>37</xdr:row>
                    <xdr:rowOff>28575</xdr:rowOff>
                  </from>
                  <to>
                    <xdr:col>1</xdr:col>
                    <xdr:colOff>419100</xdr:colOff>
                    <xdr:row>38</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65DF7-6E52-4D39-B865-E1401B001E28}">
  <dimension ref="A1"/>
  <sheetViews>
    <sheetView workbookViewId="0">
      <selection activeCell="B32" sqref="B32"/>
    </sheetView>
  </sheetViews>
  <sheetFormatPr defaultRowHeight="15" x14ac:dyDescent="0.25"/>
  <cols>
    <col min="1" max="16384" width="9.140625" style="9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199</vt:i4>
      </vt:variant>
    </vt:vector>
  </HeadingPairs>
  <TitlesOfParts>
    <vt:vector size="201" baseType="lpstr">
      <vt:lpstr>Invoice</vt:lpstr>
      <vt:lpstr>UniformSoftware.com</vt:lpstr>
      <vt:lpstr>oknBalanceDue</vt:lpstr>
      <vt:lpstr>oknBrokerFee_1</vt:lpstr>
      <vt:lpstr>oknBrokerFee_10</vt:lpstr>
      <vt:lpstr>oknBrokerFee_11</vt:lpstr>
      <vt:lpstr>oknBrokerFee_12</vt:lpstr>
      <vt:lpstr>oknBrokerFee_13</vt:lpstr>
      <vt:lpstr>oknBrokerFee_14</vt:lpstr>
      <vt:lpstr>oknBrokerFee_15</vt:lpstr>
      <vt:lpstr>oknBrokerFee_16</vt:lpstr>
      <vt:lpstr>oknBrokerFee_17</vt:lpstr>
      <vt:lpstr>oknBrokerFee_18</vt:lpstr>
      <vt:lpstr>oknBrokerFee_2</vt:lpstr>
      <vt:lpstr>oknBrokerFee_3</vt:lpstr>
      <vt:lpstr>oknBrokerFee_4</vt:lpstr>
      <vt:lpstr>oknBrokerFee_5</vt:lpstr>
      <vt:lpstr>oknBrokerFee_6</vt:lpstr>
      <vt:lpstr>oknBrokerFee_7</vt:lpstr>
      <vt:lpstr>oknBrokerFee_8</vt:lpstr>
      <vt:lpstr>oknBrokerFee_9</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oknTotalBrokerFee</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Agency Quotation</dc:title>
  <dc:subject>"Agency Quotation" summary: This insurance agency quotation template is created based on c3004 insurance agency invoice template. While Uniform Invoice Software is basically designed for invoicing, it is able to handle any forms that adhere to the design rules.</dc:subject>
  <dc:creator>https://www.invoicingtemplate.com/</dc:creator>
  <cp:keywords/>
  <dc:description>https://www.invoicingtemplate.com/agency-quotation.html</dc:description>
  <cp:lastModifiedBy>liangjun yu</cp:lastModifiedBy>
  <cp:lastPrinted>2017-03-28T20:03:51Z</cp:lastPrinted>
  <dcterms:created xsi:type="dcterms:W3CDTF">2000-07-27T22:24:14Z</dcterms:created>
  <dcterms:modified xsi:type="dcterms:W3CDTF">2024-03-08T11:26:12Z</dcterms:modified>
  <cp:category>Agency Quotation, Agency Quotation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63, Pittsburgh, Pennsylvania, 303625, 305704, 3000319930390181350??0.68%, 55.4 sq mi, 143.5 km2, 5,481/sq mi, 2,116/km2, 40°26′23″N 79°58′36″W? / ?40.4398°N 79.9766°W? / 40.4398; -79.9766? (Pittsburgh)</vt:lpwstr>
  </property>
</Properties>
</file>