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updateLinks="never" codeName="ThisWorkbook"/>
  <mc:AlternateContent xmlns:mc="http://schemas.openxmlformats.org/markup-compatibility/2006">
    <mc:Choice Requires="x15">
      <x15ac:absPath xmlns:x15ac="http://schemas.microsoft.com/office/spreadsheetml/2010/11/ac" url="E:\NET\Azure\Commercial-Marketplace-SaaS-Accelerator-main\src\CustomerSite\wwwroot\src\c3004\"/>
    </mc:Choice>
  </mc:AlternateContent>
  <xr:revisionPtr revIDLastSave="0" documentId="13_ncr:1_{E72FDB94-156F-49EE-8F3F-F4B969BB38AE}"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Sales Report" sheetId="7" r:id="rId2"/>
    <sheet name="Customer Report" sheetId="6" r:id="rId3"/>
    <sheet name="Product Report" sheetId="5" r:id="rId4"/>
    <sheet name="Customer Statement" sheetId="4" r:id="rId5"/>
    <sheet name="Sales Rep. Report" sheetId="3" r:id="rId6"/>
    <sheet name="Payment Report" sheetId="8" r:id="rId7"/>
    <sheet name="©" sheetId="12" r:id="rId8"/>
    <sheet name="UniformSoftware.com" sheetId="13" r:id="rId9"/>
    <sheet name="Office-Kit.com.System" sheetId="2" state="veryHidden" r:id="rId10"/>
  </sheets>
  <definedNames>
    <definedName name="InvoicingTemplateLinkTarget" hidden="1">'Office-Kit.com.System'!$A$1</definedName>
    <definedName name="oknBalanceDue">Invoice!$N$45</definedName>
    <definedName name="oknBrokerFee_1">Invoice!$R$21</definedName>
    <definedName name="oknBrokerFee_10">Invoice!$R$30</definedName>
    <definedName name="oknBrokerFee_11">Invoice!$R$31</definedName>
    <definedName name="oknBrokerFee_12">Invoice!$R$32</definedName>
    <definedName name="oknBrokerFee_13">Invoice!$R$33</definedName>
    <definedName name="oknBrokerFee_14">Invoice!$R$34</definedName>
    <definedName name="oknBrokerFee_15">Invoice!$R$35</definedName>
    <definedName name="oknBrokerFee_16">Invoice!$R$36</definedName>
    <definedName name="oknBrokerFee_17">Invoice!$R$37</definedName>
    <definedName name="oknBrokerFee_18">Invoice!$R$38</definedName>
    <definedName name="oknBrokerFee_2">Invoice!$R$22</definedName>
    <definedName name="oknBrokerFee_3">Invoice!$R$23</definedName>
    <definedName name="oknBrokerFee_4">Invoice!$R$24</definedName>
    <definedName name="oknBrokerFee_5">Invoice!$R$25</definedName>
    <definedName name="oknBrokerFee_6">Invoice!$R$26</definedName>
    <definedName name="oknBrokerFee_7">Invoice!$R$27</definedName>
    <definedName name="oknBrokerFee_8">Invoice!$R$28</definedName>
    <definedName name="oknBrokerFee_9">Invoice!$R$29</definedName>
    <definedName name="oknCompanyAddress">Invoice!$H$4</definedName>
    <definedName name="oknCompanyCityStateZip">Invoice!$H$5</definedName>
    <definedName name="oknCompanyContact">Invoice!$H$6</definedName>
    <definedName name="oknCompanyName">Invoice!$H$3</definedName>
    <definedName name="oknCost_1">Invoice!$S$21</definedName>
    <definedName name="oknCost_10">Invoice!$S$30</definedName>
    <definedName name="oknCost_11">Invoice!$S$31</definedName>
    <definedName name="oknCost_12">Invoice!$S$32</definedName>
    <definedName name="oknCost_13">Invoice!$S$33</definedName>
    <definedName name="oknCost_14">Invoice!$S$34</definedName>
    <definedName name="oknCost_15">Invoice!$S$35</definedName>
    <definedName name="oknCost_16">Invoice!$S$36</definedName>
    <definedName name="oknCost_17">Invoice!$S$37</definedName>
    <definedName name="oknCost_18">Invoice!$S$38</definedName>
    <definedName name="oknCost_2">Invoice!$S$22</definedName>
    <definedName name="oknCost_3">Invoice!$S$23</definedName>
    <definedName name="oknCost_4">Invoice!$S$24</definedName>
    <definedName name="oknCost_5">Invoice!$S$25</definedName>
    <definedName name="oknCost_6">Invoice!$S$26</definedName>
    <definedName name="oknCost_7">Invoice!$S$27</definedName>
    <definedName name="oknCost_8">Invoice!$S$28</definedName>
    <definedName name="oknCost_9">Invoice!$S$29</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DatabaseName">Invoice!$A$4</definedName>
    <definedName name="oknDueDate">Invoice!$M$14</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Invoice!$N$5</definedName>
    <definedName name="oknInvoiceID">Invoice!$N$6</definedName>
    <definedName name="oknLineTotal_1">Invoice!$N$21</definedName>
    <definedName name="oknLineTotal_10">Invoice!$N$30</definedName>
    <definedName name="oknLineTotal_11">Invoice!$N$31</definedName>
    <definedName name="oknLineTotal_12">Invoice!$N$32</definedName>
    <definedName name="oknLinetotal_13">Invoice!$N$33</definedName>
    <definedName name="oknLinetotal_14">Invoice!$N$34</definedName>
    <definedName name="oknLinetotal_15">Invoice!$N$35</definedName>
    <definedName name="oknLinetotal_16">Invoice!$N$36</definedName>
    <definedName name="oknLinetotal_17">Invoice!$N$37</definedName>
    <definedName name="oknLinetotal_18">Invoice!$N$38</definedName>
    <definedName name="oknLineTotal_2">Invoice!$N$22</definedName>
    <definedName name="oknLineTotal_3">Invoice!$N$23</definedName>
    <definedName name="oknLineTotal_4">Invoice!$N$24</definedName>
    <definedName name="oknLineTotal_5">Invoice!$N$25</definedName>
    <definedName name="oknLineTotal_6">Invoice!$N$26</definedName>
    <definedName name="oknLineTotal_7">Invoice!$N$27</definedName>
    <definedName name="oknLineTotal_8">Invoice!$N$28</definedName>
    <definedName name="oknLineTotal_9">Invoice!$N$29</definedName>
    <definedName name="oknLineTotalTaxable">Invoice!$D$39</definedName>
    <definedName name="oknNotes">Invoice!$F$43</definedName>
    <definedName name="oknOrderID">Invoice!$M$10</definedName>
    <definedName name="oknPaymentAmount">Invoice!$H$47</definedName>
    <definedName name="oknPaymentCheckNumber">Invoice!$K$47</definedName>
    <definedName name="oknPaymentCreatedDate">Invoice!$F$47</definedName>
    <definedName name="oknPaymentDetail">Invoice!$F$48:$N$50</definedName>
    <definedName name="oknPaymentNotes">Invoice!$N$47</definedName>
    <definedName name="oknPaymentPaymentTerm">Invoice!$J$47</definedName>
    <definedName name="oknPayments">Invoice!$N$44</definedName>
    <definedName name="oknPaymentTerm">Invoice!$M$12</definedName>
    <definedName name="oknPaymentTotalApplied">Invoice!$I$47</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Invoice!$W$21</definedName>
    <definedName name="oknPrice_10">Invoice!$W$30</definedName>
    <definedName name="oknPrice_11">Invoice!$W$31</definedName>
    <definedName name="oknPrice_12">Invoice!$W$32</definedName>
    <definedName name="oknPrice_13">Invoice!$W$33</definedName>
    <definedName name="oknPrice_14">Invoice!$W$34</definedName>
    <definedName name="oknPrice_15">Invoice!$W$35</definedName>
    <definedName name="oknPrice_16">Invoice!$W$36</definedName>
    <definedName name="oknPrice_17">Invoice!$W$37</definedName>
    <definedName name="oknPrice_18">Invoice!$W$38</definedName>
    <definedName name="oknPrice_2">Invoice!$W$22</definedName>
    <definedName name="oknPrice_3">Invoice!$W$23</definedName>
    <definedName name="oknPrice_4">Invoice!$W$24</definedName>
    <definedName name="oknPrice_5">Invoice!$W$25</definedName>
    <definedName name="oknPrice_6">Invoice!$W$26</definedName>
    <definedName name="oknPrice_7">Invoice!$W$27</definedName>
    <definedName name="oknPrice_8">Invoice!$W$28</definedName>
    <definedName name="oknPrice_9">Invoice!$W$29</definedName>
    <definedName name="oknPrInvoiceID">'Payment Report'!$D$13</definedName>
    <definedName name="oknPrNotes">'Payment Report'!$F$13</definedName>
    <definedName name="oknProductID_1">Invoice!$F$21</definedName>
    <definedName name="oknProductID_10">Invoice!$F$30</definedName>
    <definedName name="oknProductID_11">Invoice!$F$31</definedName>
    <definedName name="oknProductID_12">Invoice!$F$32</definedName>
    <definedName name="oknProductID_13">Invoice!$F$33</definedName>
    <definedName name="oknProductID_14">Invoice!$F$34</definedName>
    <definedName name="oknProductID_15">Invoice!$F$35</definedName>
    <definedName name="oknProductID_16">Invoice!$F$36</definedName>
    <definedName name="oknProductID_17">Invoice!$F$37</definedName>
    <definedName name="oknProductID_18">Invoice!$F$38</definedName>
    <definedName name="oknProductID_2">Invoice!$F$22</definedName>
    <definedName name="oknProductID_3">Invoice!$F$23</definedName>
    <definedName name="oknProductID_4">Invoice!$F$24</definedName>
    <definedName name="oknProductID_5">Invoice!$F$25</definedName>
    <definedName name="oknProductID_6">Invoice!$F$26</definedName>
    <definedName name="oknProductID_7">Invoice!$F$27</definedName>
    <definedName name="oknProductID_8">Invoice!$F$28</definedName>
    <definedName name="oknProductID_9">Invoice!$F$29</definedName>
    <definedName name="oknProductName_1">Invoice!$H$21</definedName>
    <definedName name="oknProductName_10">Invoice!$H$30</definedName>
    <definedName name="oknProductName_11">Invoice!$H$31</definedName>
    <definedName name="oknProductName_12">Invoice!$H$32</definedName>
    <definedName name="oknProductName_13">Invoice!$H$33</definedName>
    <definedName name="oknProductName_14">Invoice!$H$34</definedName>
    <definedName name="oknProductName_15">Invoice!$H$35</definedName>
    <definedName name="oknProductName_16">Invoice!$H$36</definedName>
    <definedName name="oknProductName_17">Invoice!$H$37</definedName>
    <definedName name="oknProductName_18">Invoice!$H$38</definedName>
    <definedName name="oknProductName_2">Invoice!$H$22</definedName>
    <definedName name="oknProductName_3">Invoice!$H$23</definedName>
    <definedName name="oknProductName_4">Invoice!$H$24</definedName>
    <definedName name="oknProductName_5">Invoice!$H$25</definedName>
    <definedName name="oknProductName_6">Invoice!$H$26</definedName>
    <definedName name="oknProductName_7">Invoice!$H$27</definedName>
    <definedName name="oknProductName_8">Invoice!$H$28</definedName>
    <definedName name="oknProductName_9">Invoice!$H$29</definedName>
    <definedName name="oknPrPaymentTerm">'Payment Report'!$B$13</definedName>
    <definedName name="oknPrTotalApplied">'Payment Report'!$H$13</definedName>
    <definedName name="oknPrWhoID">'Payment Report'!$I$13</definedName>
    <definedName name="oknPrWhoName">'Payment Report'!$J$13</definedName>
    <definedName name="oknQuantity_1">Invoice!$V$21</definedName>
    <definedName name="oknQuantity_10">Invoice!$V$30</definedName>
    <definedName name="oknQuantity_11">Invoice!$V$31</definedName>
    <definedName name="oknQuantity_12">Invoice!$V$32</definedName>
    <definedName name="oknQuantity_13">Invoice!$V$33</definedName>
    <definedName name="oknQuantity_14">Invoice!$V$34</definedName>
    <definedName name="oknQuantity_15">Invoice!$V$35</definedName>
    <definedName name="oknQuantity_16">Invoice!$V$36</definedName>
    <definedName name="oknQuantity_17">Invoice!$V$37</definedName>
    <definedName name="oknQuantity_18">Invoice!$V$38</definedName>
    <definedName name="oknQuantity_2">Invoice!$V$22</definedName>
    <definedName name="oknQuantity_3">Invoice!$V$23</definedName>
    <definedName name="oknQuantity_4">Invoice!$V$24</definedName>
    <definedName name="oknQuantity_5">Invoice!$V$25</definedName>
    <definedName name="oknQuantity_6">Invoice!$V$26</definedName>
    <definedName name="oknQuantity_7">Invoice!$V$27</definedName>
    <definedName name="oknQuantity_8">Invoice!$V$28</definedName>
    <definedName name="oknQuantity_9">Invoice!$V$29</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TotalBrokerFee">'Sales Report'!$Q$12</definedName>
    <definedName name="oknRsYearMonth">'Sales Report'!$B$12</definedName>
    <definedName name="oknSalesRepName">Invoice!$M$11</definedName>
    <definedName name="oknSavingInvoiceClearWorksheet" hidden="1">'Office-Kit.com.System'!$B$9</definedName>
    <definedName name="oknSavingInvoicePromptForPayment" hidden="1">'Office-Kit.com.System'!$B$8</definedName>
    <definedName name="oknShipAddress">Invoice!$AG$11</definedName>
    <definedName name="oknShipCityStateZip">Invoice!$AG$12</definedName>
    <definedName name="oknShipContact">Invoice!$AG$15</definedName>
    <definedName name="oknShipCountry">Invoice!$AG$14</definedName>
    <definedName name="oknShipDate">Invoice!$X$18</definedName>
    <definedName name="oknShipName">Invoice!$AG$10</definedName>
    <definedName name="oknShippingCost">Invoice!$S$41</definedName>
    <definedName name="oknShipVia">Invoice!$Y$18</definedName>
    <definedName name="oknShipZipPostcode">Invoice!$AG$13</definedName>
    <definedName name="oknStatus">Invoice!$A$6</definedName>
    <definedName name="oknSubTotal">Invoice!$N$39</definedName>
    <definedName name="oknTax1">Invoice!$N$40</definedName>
    <definedName name="oknTax1Name">Invoice!$L$40</definedName>
    <definedName name="oknTax1Rate">Invoice!$M$40</definedName>
    <definedName name="oknTax1RateDefault">Invoice!$C$12</definedName>
    <definedName name="oknTax2">Invoice!$N$41</definedName>
    <definedName name="oknTax2IsAppliedToTax1">Invoice!$C$10</definedName>
    <definedName name="oknTax2Name">Invoice!$L$41</definedName>
    <definedName name="oknTax2Rate">Invoice!$M$41</definedName>
    <definedName name="oknTax2RateDefault">Invoice!$C$14</definedName>
    <definedName name="oknTaxable_1">Invoice!$C$21</definedName>
    <definedName name="oknTaxable_10">Invoice!$C$30</definedName>
    <definedName name="oknTaxable_11">Invoice!$C$31</definedName>
    <definedName name="oknTaxable_12">Invoice!$C$32</definedName>
    <definedName name="oknTaxable_13">Invoice!$C$33</definedName>
    <definedName name="oknTaxable_14">Invoice!$C$34</definedName>
    <definedName name="oknTaxable_15">Invoice!$C$35</definedName>
    <definedName name="oknTaxable_16">Invoice!$C$36</definedName>
    <definedName name="oknTaxable_17">Invoice!$C$37</definedName>
    <definedName name="oknTaxable_18">Invoice!$C$38</definedName>
    <definedName name="oknTaxable_2">Invoice!$C$22</definedName>
    <definedName name="oknTaxable_3">Invoice!$C$23</definedName>
    <definedName name="oknTaxable_4">Invoice!$C$24</definedName>
    <definedName name="oknTaxable_5">Invoice!$C$25</definedName>
    <definedName name="oknTaxable_6">Invoice!$C$26</definedName>
    <definedName name="oknTaxable_7">Invoice!$C$27</definedName>
    <definedName name="oknTaxable_8">Invoice!$C$28</definedName>
    <definedName name="oknTaxable_9">Invoice!$C$29</definedName>
    <definedName name="oknTaxTotalIncludingShippingCost">Invoice!$C$11</definedName>
    <definedName name="oknTaxType">Invoice!$C$9</definedName>
    <definedName name="oknTotal">Invoice!$N$43</definedName>
    <definedName name="oknTotalBrokerFee">Invoice!$S$42</definedName>
    <definedName name="oknWhoAddress">Invoice!$H$11</definedName>
    <definedName name="oknWhoCityStateZip">Invoice!$H$12</definedName>
    <definedName name="oknWhoCountry">Invoice!$H$14</definedName>
    <definedName name="oknWhoID">Invoice!$H$9</definedName>
    <definedName name="oknWhoName">Invoice!$H$10</definedName>
    <definedName name="oknWhoPhone">Invoice!$H$15</definedName>
    <definedName name="oknWhoZipPostcode">Invoice!$H$13</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R" localSheetId="9" hidden="1">'Office-Kit.com.System'!$B$24</definedName>
    <definedName name="oknZZDONTREMOVEU" localSheetId="9" hidden="1">'Office-Kit.com.System'!$B$23</definedName>
    <definedName name="_xlnm.Print_Area" localSheetId="2">'Customer Report'!$B$12:$Q$14</definedName>
    <definedName name="_xlnm.Print_Area" localSheetId="4">'Customer Statement'!$B$21:$H$26</definedName>
    <definedName name="_xlnm.Print_Area" localSheetId="0">Invoice!$F$3:$N$51</definedName>
    <definedName name="_xlnm.Print_Area" localSheetId="6">'Payment Report'!$B$14:$J$17</definedName>
    <definedName name="_xlnm.Print_Area" localSheetId="3">'Product Report'!$B$12:$I$16</definedName>
    <definedName name="_xlnm.Print_Area" localSheetId="5">'Sales Rep. Report'!$B$14:$N$17</definedName>
    <definedName name="_xlnm.Print_Area" localSheetId="1">'Sales Report'!$B$13:$Q$14</definedName>
    <definedName name="_xlnm.Print_Titles" localSheetId="2">'Customer Report'!$2:$11</definedName>
    <definedName name="_xlnm.Print_Titles" localSheetId="4">'Customer Statement'!$2:$20</definedName>
    <definedName name="_xlnm.Print_Titles" localSheetId="0">Invoice!$3:$20</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38" i="1" l="1"/>
  <c r="V37" i="1"/>
  <c r="V36" i="1"/>
  <c r="V35" i="1"/>
  <c r="V34" i="1"/>
  <c r="V33" i="1"/>
  <c r="V32" i="1"/>
  <c r="V31" i="1"/>
  <c r="V30" i="1"/>
  <c r="V29" i="1"/>
  <c r="V28" i="1"/>
  <c r="V27" i="1"/>
  <c r="V26" i="1"/>
  <c r="V25" i="1"/>
  <c r="V24" i="1"/>
  <c r="V23" i="1"/>
  <c r="V22" i="1"/>
  <c r="V21" i="1"/>
  <c r="S38" i="1"/>
  <c r="S37" i="1"/>
  <c r="S36" i="1"/>
  <c r="S35" i="1"/>
  <c r="S34" i="1"/>
  <c r="S33" i="1"/>
  <c r="S32" i="1"/>
  <c r="S31" i="1"/>
  <c r="S30" i="1"/>
  <c r="S29" i="1"/>
  <c r="S28" i="1"/>
  <c r="S27" i="1"/>
  <c r="S26" i="1"/>
  <c r="S25" i="1"/>
  <c r="S24" i="1"/>
  <c r="S23" i="1"/>
  <c r="S22" i="1"/>
  <c r="S21" i="1"/>
  <c r="D39" i="1" a="1"/>
  <c r="D39" i="1" s="1"/>
  <c r="N41" i="1" s="1"/>
  <c r="S42" i="1"/>
  <c r="N39" i="1"/>
  <c r="B3" i="8"/>
  <c r="B4" i="8"/>
  <c r="B5" i="8"/>
  <c r="B6" i="8"/>
  <c r="B6" i="6"/>
  <c r="B5" i="6"/>
  <c r="B4" i="6"/>
  <c r="B3" i="6"/>
  <c r="H11" i="6"/>
  <c r="G11" i="6"/>
  <c r="B6" i="4"/>
  <c r="B5" i="4"/>
  <c r="B4" i="4"/>
  <c r="B3" i="4"/>
  <c r="B6" i="5"/>
  <c r="B5" i="5"/>
  <c r="B4" i="5"/>
  <c r="B3" i="5"/>
  <c r="B6" i="3"/>
  <c r="B5" i="3"/>
  <c r="B4" i="3"/>
  <c r="B3" i="3"/>
  <c r="H13" i="3"/>
  <c r="G13" i="3"/>
  <c r="B6" i="7"/>
  <c r="B5" i="7"/>
  <c r="B4" i="7"/>
  <c r="B3" i="7"/>
  <c r="K12" i="7"/>
  <c r="J12" i="7"/>
  <c r="N40" i="1" l="1"/>
  <c r="N43" i="1" s="1"/>
  <c r="N45" i="1" s="1"/>
</calcChain>
</file>

<file path=xl/sharedStrings.xml><?xml version="1.0" encoding="utf-8"?>
<sst xmlns="http://schemas.openxmlformats.org/spreadsheetml/2006/main" count="214" uniqueCount="145">
  <si>
    <t>DATE:</t>
  </si>
  <si>
    <t>Bill To:</t>
  </si>
  <si>
    <t>Ship To:</t>
  </si>
  <si>
    <t>SHIPPING &amp; HANDLING</t>
  </si>
  <si>
    <t>TOTAL</t>
  </si>
  <si>
    <t>SoftID</t>
    <phoneticPr fontId="9" type="noConversion"/>
  </si>
  <si>
    <t>DbPath</t>
    <phoneticPr fontId="9" type="noConversion"/>
  </si>
  <si>
    <t>Price</t>
  </si>
  <si>
    <t>Quantity</t>
  </si>
  <si>
    <t>HowToCloseBook</t>
    <phoneticPr fontId="9" type="noConversion"/>
  </si>
  <si>
    <t>Valid Value:</t>
    <phoneticPr fontId="9" type="noConversion"/>
  </si>
  <si>
    <t xml:space="preserve">0=Auto discard changes,  1=AutoSave,   2=DefaultOperation,prompt </t>
    <phoneticPr fontId="9" type="noConversion"/>
  </si>
  <si>
    <t>SavingInvoicePromptForPayment</t>
    <phoneticPr fontId="9"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</si>
  <si>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</si>
  <si>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</si>
  <si>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</si>
  <si>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</si>
  <si>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</si>
  <si>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</si>
  <si>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</si>
  <si>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</si>
  <si>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</si>
  <si>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9" type="noConversion"/>
  </si>
  <si>
    <t>ExtractingInvoiceCopyPageSetup</t>
    <phoneticPr fontId="9" type="noConversion"/>
  </si>
  <si>
    <t>SUBTOTAL</t>
  </si>
  <si>
    <t>PAID</t>
  </si>
  <si>
    <t>TOTAL DUE</t>
  </si>
  <si>
    <t>Current Database</t>
  </si>
  <si>
    <t>Invoice Status</t>
  </si>
  <si>
    <t>Taxable</t>
  </si>
  <si>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</si>
  <si>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</si>
  <si>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</si>
  <si>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</si>
  <si>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</si>
  <si>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</si>
  <si>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</si>
  <si>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</si>
  <si>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</si>
  <si>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</si>
  <si>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</si>
  <si>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</si>
  <si>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</si>
  <si>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</si>
  <si>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</si>
  <si>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</si>
  <si>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</si>
  <si>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</si>
  <si>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</si>
  <si>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</si>
  <si>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PST</t>
  </si>
  <si>
    <t>Country:</t>
  </si>
  <si>
    <t>GST</t>
  </si>
  <si>
    <t>Cost</t>
  </si>
  <si>
    <t>Month</t>
  </si>
  <si>
    <t>Payment Term</t>
  </si>
  <si>
    <t>Customer ID</t>
  </si>
  <si>
    <t>Name</t>
  </si>
  <si>
    <t>Shipping Cost</t>
  </si>
  <si>
    <t>Product ID</t>
  </si>
  <si>
    <t>Description</t>
  </si>
  <si>
    <t>Line Total</t>
  </si>
  <si>
    <t>Unit Cost</t>
  </si>
  <si>
    <t>OkInv 1.0</t>
  </si>
  <si>
    <t>INVOICE #:</t>
  </si>
  <si>
    <t>Allow incomplete line</t>
  </si>
  <si>
    <t>Allow zero line total</t>
  </si>
  <si>
    <t/>
  </si>
  <si>
    <t>Type</t>
  </si>
  <si>
    <t>Notes</t>
  </si>
  <si>
    <t>Amount</t>
  </si>
  <si>
    <t>Customer Name</t>
  </si>
  <si>
    <t>Check / Money Order #</t>
  </si>
  <si>
    <t>Statement Period:</t>
  </si>
  <si>
    <t>Ship Date</t>
  </si>
  <si>
    <t>Ship Via</t>
  </si>
  <si>
    <t>TaxSystem</t>
  </si>
  <si>
    <t>INVOICE</t>
  </si>
  <si>
    <t>NOTES:</t>
  </si>
  <si>
    <t>Date</t>
    <phoneticPr fontId="9" type="noConversion"/>
  </si>
  <si>
    <t>Due Date</t>
    <phoneticPr fontId="9" type="noConversion"/>
  </si>
  <si>
    <t>Status</t>
    <phoneticPr fontId="9" type="noConversion"/>
  </si>
  <si>
    <t>Balance</t>
    <phoneticPr fontId="9" type="noConversion"/>
  </si>
  <si>
    <t>Balance forward</t>
    <phoneticPr fontId="9" type="noConversion"/>
  </si>
  <si>
    <t>Current balance</t>
    <phoneticPr fontId="9" type="noConversion"/>
  </si>
  <si>
    <t>Invoice total</t>
    <phoneticPr fontId="9" type="noConversion"/>
  </si>
  <si>
    <t>Payment total</t>
    <phoneticPr fontId="9" type="noConversion"/>
  </si>
  <si>
    <t>Amount</t>
    <phoneticPr fontId="9" type="noConversion"/>
  </si>
  <si>
    <t>Document#</t>
    <phoneticPr fontId="9" type="noConversion"/>
  </si>
  <si>
    <t>Description</t>
    <phoneticPr fontId="9" type="noConversion"/>
  </si>
  <si>
    <t>$C$3</t>
  </si>
  <si>
    <t>Total Applied</t>
  </si>
  <si>
    <t>APPLIED</t>
  </si>
  <si>
    <t>#</t>
    <phoneticPr fontId="6" type="noConversion"/>
  </si>
  <si>
    <t>Broker Fee</t>
    <phoneticPr fontId="9" type="noConversion"/>
  </si>
  <si>
    <t>BrokerFee</t>
    <phoneticPr fontId="6" type="noConversion"/>
  </si>
  <si>
    <t>Cost</t>
    <phoneticPr fontId="6" type="noConversion"/>
  </si>
  <si>
    <t>Total BrokerFee</t>
    <phoneticPr fontId="6" type="noConversion"/>
  </si>
  <si>
    <t>PAYMENT DETAIL</t>
    <phoneticPr fontId="6" type="noConversion"/>
  </si>
  <si>
    <t>DATE</t>
    <phoneticPr fontId="9" type="noConversion"/>
  </si>
  <si>
    <t>TYPE</t>
    <phoneticPr fontId="9" type="noConversion"/>
  </si>
  <si>
    <t>CHECK/MONEY ORDER#</t>
    <phoneticPr fontId="9" type="noConversion"/>
  </si>
  <si>
    <t>NOTES</t>
    <phoneticPr fontId="9" type="noConversion"/>
  </si>
  <si>
    <t>Car Insurance Agency (Your Company Name)</t>
    <phoneticPr fontId="6" type="noConversion"/>
  </si>
  <si>
    <t>Car Insurance Agency Street Address</t>
    <phoneticPr fontId="6" type="noConversion"/>
  </si>
  <si>
    <t>Car Insurance Agency City, ST  ZIP Code</t>
    <phoneticPr fontId="6" type="noConversion"/>
  </si>
  <si>
    <t xml:space="preserve">Sales Rep. </t>
    <phoneticPr fontId="6" type="noConversion"/>
  </si>
  <si>
    <t>Terms</t>
    <phoneticPr fontId="6" type="noConversion"/>
  </si>
  <si>
    <t>Quantity</t>
    <phoneticPr fontId="6" type="noConversion"/>
  </si>
  <si>
    <t>Unit Price</t>
    <phoneticPr fontId="6" type="noConversion"/>
  </si>
  <si>
    <t>BILL TO</t>
    <phoneticPr fontId="6" type="noConversion"/>
  </si>
  <si>
    <t>Name</t>
    <phoneticPr fontId="6" type="noConversion"/>
  </si>
  <si>
    <t>Address</t>
    <phoneticPr fontId="6" type="noConversion"/>
  </si>
  <si>
    <t>City, State ZIP</t>
    <phoneticPr fontId="6" type="noConversion"/>
  </si>
  <si>
    <t>Country</t>
    <phoneticPr fontId="6" type="noConversion"/>
  </si>
  <si>
    <t>Phone</t>
    <phoneticPr fontId="6" type="noConversion"/>
  </si>
  <si>
    <t xml:space="preserve">THANK YOU FOR YOUR BUSINESS! </t>
    <phoneticPr fontId="6" type="noConversion"/>
  </si>
  <si>
    <t>#</t>
    <phoneticPr fontId="6" type="noConversion"/>
  </si>
  <si>
    <t>Disallow negative stock</t>
  </si>
  <si>
    <t>Pending</t>
    <phoneticPr fontId="6" type="noConversion"/>
  </si>
  <si>
    <t>Car Insurance Agency Phone Number,Web Address, etc.</t>
    <phoneticPr fontId="6" type="noConversion"/>
  </si>
  <si>
    <t>C3004</t>
  </si>
  <si>
    <t>C3004.mdb</t>
  </si>
  <si>
    <t>To create an invoice (tutorial Movie)</t>
  </si>
  <si>
    <r>
      <t xml:space="preserve">Click </t>
    </r>
    <r>
      <rPr>
        <b/>
        <sz val="10"/>
        <rFont val="Arial"/>
        <family val="2"/>
        <charset val="204"/>
      </rPr>
      <t>Clear &amp; New.</t>
    </r>
  </si>
  <si>
    <r>
      <t xml:space="preserve">Fill client information into the </t>
    </r>
    <r>
      <rPr>
        <b/>
        <sz val="10"/>
        <rFont val="Arial"/>
        <family val="2"/>
        <charset val="204"/>
      </rPr>
      <t>BILL To</t>
    </r>
    <r>
      <rPr>
        <sz val="10"/>
        <rFont val="Arial"/>
        <family val="2"/>
      </rPr>
      <t xml:space="preserve"> section. Or click the "on-sheet picker" button to pick from existing customers.</t>
    </r>
  </si>
  <si>
    <t>Fill products / items, or click the "on-sheet picker" button to pick from existing items.</t>
  </si>
  <si>
    <r>
      <t xml:space="preserve">Click </t>
    </r>
    <r>
      <rPr>
        <b/>
        <sz val="9"/>
        <rFont val="Arial"/>
        <family val="2"/>
        <charset val="204"/>
      </rPr>
      <t>Save Invoice</t>
    </r>
    <r>
      <rPr>
        <sz val="9"/>
        <rFont val="Arial"/>
        <family val="2"/>
      </rPr>
      <t xml:space="preserve"> to create a new invoice.</t>
    </r>
  </si>
  <si>
    <t>Extract, Email or print the invoice by clicking the corresponding button on the task pane.</t>
  </si>
  <si>
    <r>
      <t xml:space="preserve">Click the </t>
    </r>
    <r>
      <rPr>
        <b/>
        <sz val="9"/>
        <rFont val="Arial"/>
        <family val="2"/>
        <charset val="204"/>
      </rPr>
      <t>Help</t>
    </r>
    <r>
      <rPr>
        <sz val="9"/>
        <rFont val="Arial"/>
        <family val="2"/>
      </rPr>
      <t xml:space="preserve"> button on the </t>
    </r>
    <r>
      <rPr>
        <b/>
        <sz val="9"/>
        <rFont val="Arial"/>
        <family val="2"/>
        <charset val="204"/>
      </rPr>
      <t>Invoice</t>
    </r>
    <r>
      <rPr>
        <sz val="9"/>
        <rFont val="Arial"/>
        <family val="2"/>
      </rPr>
      <t xml:space="preserve"> ribbon tab to open detailed documents</t>
    </r>
  </si>
  <si>
    <t>By InvoicingTemplate.com</t>
  </si>
  <si>
    <t>Template URL</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</si>
  <si>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</si>
  <si>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</si>
  <si>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</si>
  <si>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</si>
  <si>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</si>
  <si>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</si>
  <si>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Agency Billing Template - c3004</t>
  </si>
  <si>
    <t>Agency Invoice Form</t>
  </si>
  <si>
    <t>Agency Billing Templatec3004</t>
  </si>
  <si>
    <t>© 2017 InvoicingTemplate.com / Uniform Software LTD</t>
  </si>
  <si>
    <t>Agency Invoice Form - 46, Minneapolis, Minnesota, 413651, 382578, 7000812200387894760?+8.12%, 54.0 sq mi, 139.9 km2, 7,660/sq mi, 2,960/km2, 44°57′48″N 93°16′06″W? / ?44.9633°N 93.2683°W? / 44.9633; -93.2683? (Minneapolis)</t>
  </si>
  <si>
    <t>Agency Billing Templatec3004 - 46, Minneapolis, Minnesota, 413651, 382578, 7000812200387894760?+8.12%, 54.0 sq mi, 139.9 km2, 7,660/sq mi, 2,960/km2, 44°57′48″N 93°16′06″W? / ?44.9633°N 93.2683°W? / 44.9633; -93.2683? (Minneapolis)</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</si>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</sst>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409]mmmm\ d\,\ yyyy;@"/>
    <numFmt numFmtId="168" formatCode="_ * #,##0.00_ ;_ * \-#,##0.00_ ;_ * &quot;&quot;??_ ;_ @_ "/>
    <numFmt numFmtId="169" formatCode="_-* #,##0.00_ ;_-* \-#,##0.00\ ;_-* &quot;-&quot;??_ ;_-@_ "/>
    <numFmt numFmtId="170" formatCode="_(* #,##0.00_);_(* \(#,##0.00\);_(* &quot;&quot;??_);_(@_)"/>
    <numFmt numFmtId="171" formatCode="[$-409]d\-mmm\-yy;@"/>
    <numFmt numFmtId="172" formatCode="[$-409]d/mmm/yy;@"/>
  </numFmts>
  <fonts count="32"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9"/>
      <name val="Arial"/>
      <family val="2"/>
    </font>
    <font>
      <sz val="9"/>
      <name val="宋体"/>
      <charset val="134"/>
    </font>
    <font>
      <u/>
      <sz val="10"/>
      <color indexed="12"/>
      <name val="Arial"/>
      <family val="2"/>
    </font>
    <font>
      <sz val="10"/>
      <name val="Arial"/>
      <family val="2"/>
    </font>
    <font>
      <b/>
      <sz val="9"/>
      <name val="Arial"/>
      <family val="2"/>
    </font>
    <font>
      <sz val="9"/>
      <color indexed="42"/>
      <name val="Arial Black"/>
      <family val="2"/>
    </font>
    <font>
      <i/>
      <sz val="9"/>
      <name val="Arial"/>
      <family val="2"/>
    </font>
    <font>
      <b/>
      <sz val="14"/>
      <name val="Arial Black"/>
      <family val="2"/>
    </font>
    <font>
      <sz val="10"/>
      <color indexed="42"/>
      <name val="Arial Black"/>
      <family val="2"/>
    </font>
    <font>
      <sz val="10"/>
      <name val="Arial"/>
      <family val="2"/>
    </font>
    <font>
      <sz val="9"/>
      <color theme="0"/>
      <name val="Arial"/>
      <family val="2"/>
    </font>
    <font>
      <b/>
      <sz val="9"/>
      <color theme="0"/>
      <name val="Arial"/>
      <family val="2"/>
    </font>
    <font>
      <u/>
      <sz val="10"/>
      <color theme="0"/>
      <name val="Arial"/>
      <family val="2"/>
    </font>
    <font>
      <sz val="22"/>
      <color theme="3" tint="-0.499984740745262"/>
      <name val="Arial Black"/>
      <family val="2"/>
    </font>
    <font>
      <b/>
      <sz val="12"/>
      <color theme="3" tint="-0.499984740745262"/>
      <name val="Arial Black"/>
      <family val="2"/>
    </font>
    <font>
      <sz val="10"/>
      <color theme="0"/>
      <name val="Arial"/>
      <family val="2"/>
    </font>
    <font>
      <b/>
      <sz val="10"/>
      <name val="Arial"/>
      <family val="2"/>
      <charset val="204"/>
    </font>
    <font>
      <b/>
      <sz val="9"/>
      <name val="Arial"/>
      <family val="2"/>
      <charset val="204"/>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s>
  <fills count="11">
    <fill>
      <patternFill patternType="none"/>
    </fill>
    <fill>
      <patternFill patternType="gray125"/>
    </fill>
    <fill>
      <patternFill patternType="solid">
        <fgColor indexed="54"/>
        <bgColor indexed="64"/>
      </patternFill>
    </fill>
    <fill>
      <patternFill patternType="solid">
        <fgColor indexed="42"/>
        <bgColor indexed="64"/>
      </patternFill>
    </fill>
    <fill>
      <patternFill patternType="solid">
        <fgColor theme="3" tint="-0.499984740745262"/>
        <bgColor indexed="64"/>
      </patternFill>
    </fill>
    <fill>
      <patternFill patternType="solid">
        <fgColor theme="3" tint="0.39997558519241921"/>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theme="3" tint="-0.24994659260841701"/>
      </left>
      <right style="thin">
        <color theme="3" tint="-0.24994659260841701"/>
      </right>
      <top style="thick">
        <color theme="3" tint="-0.24994659260841701"/>
      </top>
      <bottom style="thin">
        <color theme="3" tint="-0.24994659260841701"/>
      </bottom>
      <diagonal/>
    </border>
    <border>
      <left style="thin">
        <color theme="3" tint="-0.24994659260841701"/>
      </left>
      <right style="thin">
        <color theme="3" tint="-0.24994659260841701"/>
      </right>
      <top style="thin">
        <color theme="3" tint="-0.24994659260841701"/>
      </top>
      <bottom/>
      <diagonal/>
    </border>
    <border>
      <left style="thin">
        <color theme="3" tint="-0.24994659260841701"/>
      </left>
      <right style="thin">
        <color theme="3" tint="-0.24994659260841701"/>
      </right>
      <top/>
      <bottom/>
      <diagonal/>
    </border>
    <border>
      <left style="thin">
        <color theme="3" tint="-0.24994659260841701"/>
      </left>
      <right style="thin">
        <color theme="3" tint="-0.24994659260841701"/>
      </right>
      <top/>
      <bottom style="thin">
        <color theme="3" tint="-0.24994659260841701"/>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9">
    <xf numFmtId="0" fontId="0" fillId="0" borderId="0"/>
    <xf numFmtId="0" fontId="10" fillId="0" borderId="0" applyNumberFormat="0" applyFill="0" applyBorder="0" applyAlignment="0" applyProtection="0">
      <alignment vertical="top"/>
      <protection locked="0"/>
    </xf>
    <xf numFmtId="0" fontId="26" fillId="0" borderId="0"/>
    <xf numFmtId="0" fontId="5" fillId="0" borderId="0"/>
    <xf numFmtId="0" fontId="30"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99">
    <xf numFmtId="0" fontId="0" fillId="0" borderId="0" xfId="0"/>
    <xf numFmtId="0" fontId="6" fillId="0" borderId="0" xfId="0" applyFont="1"/>
    <xf numFmtId="0" fontId="6" fillId="0" borderId="0" xfId="0" applyFont="1" applyAlignment="1">
      <alignment horizontal="center"/>
    </xf>
    <xf numFmtId="0" fontId="8" fillId="0" borderId="0" xfId="0" applyFont="1"/>
    <xf numFmtId="0" fontId="0" fillId="0" borderId="0" xfId="0" applyProtection="1">
      <protection locked="0" hidden="1"/>
    </xf>
    <xf numFmtId="0" fontId="8" fillId="0" borderId="0" xfId="0" applyFont="1" applyAlignment="1">
      <alignment horizontal="right"/>
    </xf>
    <xf numFmtId="0" fontId="8" fillId="0" borderId="0" xfId="0" applyFont="1" applyAlignment="1">
      <alignment horizontal="center"/>
    </xf>
    <xf numFmtId="164" fontId="12" fillId="3" borderId="1" xfId="0" applyNumberFormat="1" applyFont="1" applyFill="1" applyBorder="1" applyAlignment="1">
      <alignment horizontal="center"/>
    </xf>
    <xf numFmtId="164" fontId="8" fillId="2" borderId="0" xfId="0" applyNumberFormat="1" applyFont="1" applyFill="1"/>
    <xf numFmtId="164" fontId="8" fillId="0" borderId="0" xfId="0" applyNumberFormat="1" applyFont="1"/>
    <xf numFmtId="0" fontId="8" fillId="0" borderId="0" xfId="0" applyFont="1" applyAlignment="1">
      <alignment horizontal="left" indent="1"/>
    </xf>
    <xf numFmtId="0" fontId="8" fillId="2" borderId="0" xfId="0" applyFont="1" applyFill="1"/>
    <xf numFmtId="0" fontId="12" fillId="3" borderId="1" xfId="0" applyFont="1" applyFill="1" applyBorder="1" applyAlignment="1">
      <alignment horizontal="center"/>
    </xf>
    <xf numFmtId="14" fontId="12" fillId="3" borderId="1" xfId="0" applyNumberFormat="1" applyFont="1" applyFill="1" applyBorder="1" applyAlignment="1">
      <alignment horizontal="center"/>
    </xf>
    <xf numFmtId="0" fontId="8" fillId="2" borderId="0" xfId="0" applyFont="1" applyFill="1" applyAlignment="1">
      <alignment horizontal="left" indent="1"/>
    </xf>
    <xf numFmtId="4" fontId="8" fillId="2" borderId="0" xfId="0" applyNumberFormat="1" applyFont="1" applyFill="1"/>
    <xf numFmtId="4" fontId="8" fillId="0" borderId="0" xfId="0" applyNumberFormat="1" applyFont="1"/>
    <xf numFmtId="4" fontId="12" fillId="3" borderId="1" xfId="0" applyNumberFormat="1" applyFont="1" applyFill="1" applyBorder="1" applyAlignment="1">
      <alignment horizontal="center"/>
    </xf>
    <xf numFmtId="14" fontId="8" fillId="2" borderId="0" xfId="0" applyNumberFormat="1" applyFont="1" applyFill="1"/>
    <xf numFmtId="14" fontId="8" fillId="0" borderId="0" xfId="0" applyNumberFormat="1" applyFont="1"/>
    <xf numFmtId="14" fontId="12" fillId="0" borderId="0" xfId="0" applyNumberFormat="1" applyFont="1"/>
    <xf numFmtId="14" fontId="14" fillId="0" borderId="0" xfId="0" applyNumberFormat="1" applyFont="1"/>
    <xf numFmtId="0" fontId="8" fillId="0" borderId="0" xfId="0" applyFont="1" applyAlignment="1">
      <alignment horizontal="left"/>
    </xf>
    <xf numFmtId="0" fontId="8" fillId="2" borderId="0" xfId="0" applyFont="1" applyFill="1" applyAlignment="1">
      <alignment horizontal="center"/>
    </xf>
    <xf numFmtId="14" fontId="14" fillId="0" borderId="0" xfId="0" applyNumberFormat="1" applyFont="1" applyAlignment="1">
      <alignment horizontal="left" indent="1"/>
    </xf>
    <xf numFmtId="0" fontId="13" fillId="0" borderId="0" xfId="0" applyFont="1" applyAlignment="1">
      <alignment horizontal="right"/>
    </xf>
    <xf numFmtId="167" fontId="8" fillId="0" borderId="0" xfId="0" applyNumberFormat="1" applyFont="1" applyAlignment="1">
      <alignment horizontal="left" shrinkToFit="1"/>
    </xf>
    <xf numFmtId="0" fontId="12" fillId="0" borderId="0" xfId="0" applyFont="1" applyAlignment="1">
      <alignment horizontal="left"/>
    </xf>
    <xf numFmtId="40" fontId="8" fillId="0" borderId="0" xfId="0" applyNumberFormat="1" applyFont="1"/>
    <xf numFmtId="4" fontId="13" fillId="0" borderId="0" xfId="0" applyNumberFormat="1" applyFont="1"/>
    <xf numFmtId="4" fontId="12" fillId="0" borderId="0" xfId="0" applyNumberFormat="1" applyFont="1"/>
    <xf numFmtId="4" fontId="8" fillId="0" borderId="0" xfId="0" applyNumberFormat="1" applyFont="1" applyAlignment="1">
      <alignment shrinkToFit="1"/>
    </xf>
    <xf numFmtId="0" fontId="12" fillId="0" borderId="0" xfId="0" applyFont="1"/>
    <xf numFmtId="4" fontId="8" fillId="0" borderId="0" xfId="0" applyNumberFormat="1" applyFont="1" applyAlignment="1">
      <alignment horizontal="left"/>
    </xf>
    <xf numFmtId="14" fontId="8" fillId="0" borderId="0" xfId="0" applyNumberFormat="1" applyFont="1" applyAlignment="1">
      <alignment horizontal="left"/>
    </xf>
    <xf numFmtId="0" fontId="15" fillId="0" borderId="0" xfId="0" applyFont="1"/>
    <xf numFmtId="0" fontId="11" fillId="0" borderId="0" xfId="0" applyFont="1" applyProtection="1">
      <protection locked="0" hidden="1"/>
    </xf>
    <xf numFmtId="0" fontId="11" fillId="0" borderId="0" xfId="0" applyFont="1"/>
    <xf numFmtId="0" fontId="7" fillId="0" borderId="0" xfId="0" applyFont="1"/>
    <xf numFmtId="0" fontId="7" fillId="0" borderId="0" xfId="0" applyFont="1" applyAlignment="1">
      <alignment vertical="center"/>
    </xf>
    <xf numFmtId="0" fontId="7" fillId="0" borderId="0" xfId="0" applyFont="1" applyAlignment="1" applyProtection="1">
      <alignment vertical="center"/>
      <protection locked="0" hidden="1"/>
    </xf>
    <xf numFmtId="0" fontId="16" fillId="0" borderId="0" xfId="0" applyFont="1" applyAlignment="1">
      <alignment horizontal="right"/>
    </xf>
    <xf numFmtId="0" fontId="17" fillId="0" borderId="0" xfId="0" applyFont="1"/>
    <xf numFmtId="0" fontId="12" fillId="3" borderId="1" xfId="0" applyFont="1" applyFill="1" applyBorder="1"/>
    <xf numFmtId="172" fontId="8" fillId="0" borderId="0" xfId="0" applyNumberFormat="1" applyFont="1" applyAlignment="1" applyProtection="1">
      <alignment vertical="center"/>
      <protection locked="0"/>
    </xf>
    <xf numFmtId="0" fontId="8" fillId="0" borderId="0" xfId="0" applyFont="1" applyAlignment="1" applyProtection="1">
      <alignment vertical="center"/>
      <protection locked="0"/>
    </xf>
    <xf numFmtId="14" fontId="12" fillId="3" borderId="3" xfId="0" applyNumberFormat="1" applyFont="1" applyFill="1" applyBorder="1" applyAlignment="1">
      <alignment horizontal="left" indent="1"/>
    </xf>
    <xf numFmtId="4" fontId="8" fillId="0" borderId="0" xfId="0" applyNumberFormat="1" applyFont="1" applyAlignment="1">
      <alignment horizontal="left" indent="1"/>
    </xf>
    <xf numFmtId="14" fontId="8" fillId="0" borderId="0" xfId="0" applyNumberFormat="1" applyFont="1" applyAlignment="1">
      <alignment horizontal="right"/>
    </xf>
    <xf numFmtId="14" fontId="12" fillId="0" borderId="0" xfId="0" applyNumberFormat="1" applyFont="1" applyAlignment="1">
      <alignment horizontal="left"/>
    </xf>
    <xf numFmtId="14" fontId="12" fillId="0" borderId="0" xfId="0" applyNumberFormat="1" applyFont="1" applyAlignment="1">
      <alignment horizontal="right"/>
    </xf>
    <xf numFmtId="14" fontId="8" fillId="2" borderId="0" xfId="0" applyNumberFormat="1" applyFont="1" applyFill="1" applyAlignment="1">
      <alignment horizontal="right"/>
    </xf>
    <xf numFmtId="14" fontId="15" fillId="0" borderId="0" xfId="0" applyNumberFormat="1" applyFont="1" applyAlignment="1">
      <alignment horizontal="left"/>
    </xf>
    <xf numFmtId="164" fontId="8" fillId="0" borderId="0" xfId="0" applyNumberFormat="1" applyFont="1" applyAlignment="1">
      <alignment horizontal="left" indent="1"/>
    </xf>
    <xf numFmtId="164" fontId="12" fillId="3" borderId="4" xfId="0" applyNumberFormat="1" applyFont="1" applyFill="1" applyBorder="1" applyAlignment="1">
      <alignment horizontal="left" indent="1"/>
    </xf>
    <xf numFmtId="164" fontId="8" fillId="0" borderId="5" xfId="0" applyNumberFormat="1" applyFont="1" applyBorder="1" applyProtection="1">
      <protection locked="0"/>
    </xf>
    <xf numFmtId="164" fontId="8" fillId="0" borderId="6" xfId="0" applyNumberFormat="1" applyFont="1" applyBorder="1" applyProtection="1">
      <protection locked="0"/>
    </xf>
    <xf numFmtId="0" fontId="8" fillId="0" borderId="0" xfId="0" applyFont="1" applyAlignment="1">
      <alignment wrapText="1"/>
    </xf>
    <xf numFmtId="49" fontId="8" fillId="0" borderId="0" xfId="0" applyNumberFormat="1" applyFont="1" applyAlignment="1" applyProtection="1">
      <alignment horizontal="left" vertical="center"/>
      <protection locked="0"/>
    </xf>
    <xf numFmtId="0" fontId="8" fillId="0" borderId="0" xfId="0" applyFont="1" applyAlignment="1" applyProtection="1">
      <alignment vertical="center"/>
      <protection locked="0" hidden="1"/>
    </xf>
    <xf numFmtId="0" fontId="8" fillId="0" borderId="0" xfId="0" applyFont="1" applyAlignment="1">
      <alignment vertical="center"/>
    </xf>
    <xf numFmtId="0" fontId="12" fillId="0" borderId="0" xfId="0" applyFont="1" applyAlignment="1">
      <alignment horizontal="center" vertical="center"/>
    </xf>
    <xf numFmtId="0" fontId="8" fillId="0" borderId="0" xfId="0" applyFont="1" applyAlignment="1">
      <alignment horizontal="center" vertical="center"/>
    </xf>
    <xf numFmtId="44" fontId="8" fillId="0" borderId="0" xfId="0" applyNumberFormat="1" applyFont="1" applyAlignment="1">
      <alignment horizontal="left" vertical="center"/>
    </xf>
    <xf numFmtId="166" fontId="8" fillId="0" borderId="0" xfId="0" applyNumberFormat="1" applyFont="1" applyAlignment="1">
      <alignment horizontal="left" vertical="center"/>
    </xf>
    <xf numFmtId="49" fontId="8" fillId="0" borderId="9" xfId="0" applyNumberFormat="1" applyFont="1" applyBorder="1" applyAlignment="1" applyProtection="1">
      <alignment horizontal="left" vertical="center"/>
      <protection locked="0"/>
    </xf>
    <xf numFmtId="1" fontId="8" fillId="0" borderId="0" xfId="0" applyNumberFormat="1" applyFont="1" applyAlignment="1">
      <alignment vertical="center"/>
    </xf>
    <xf numFmtId="1" fontId="8" fillId="0" borderId="0" xfId="0" applyNumberFormat="1" applyFont="1" applyAlignment="1">
      <alignment horizontal="center" vertical="center"/>
    </xf>
    <xf numFmtId="0" fontId="8" fillId="0" borderId="0" xfId="0" applyFont="1" applyAlignment="1" applyProtection="1">
      <alignment vertical="center"/>
      <protection hidden="1"/>
    </xf>
    <xf numFmtId="0" fontId="8" fillId="0" borderId="0" xfId="0" applyFont="1" applyAlignment="1">
      <alignment horizontal="left" vertical="center"/>
    </xf>
    <xf numFmtId="43" fontId="8" fillId="0" borderId="6" xfId="0" applyNumberFormat="1" applyFont="1" applyBorder="1" applyAlignment="1" applyProtection="1">
      <alignment horizontal="right" vertical="center"/>
      <protection hidden="1"/>
    </xf>
    <xf numFmtId="10" fontId="8" fillId="0" borderId="0" xfId="0" applyNumberFormat="1" applyFont="1" applyAlignment="1">
      <alignment horizontal="right" vertical="center"/>
    </xf>
    <xf numFmtId="43" fontId="8" fillId="0" borderId="6" xfId="0" applyNumberFormat="1" applyFont="1" applyBorder="1" applyAlignment="1" applyProtection="1">
      <alignment horizontal="right" vertical="center"/>
      <protection locked="0" hidden="1"/>
    </xf>
    <xf numFmtId="0" fontId="12" fillId="0" borderId="0" xfId="0" applyFont="1" applyAlignment="1">
      <alignment horizontal="left" vertical="center"/>
    </xf>
    <xf numFmtId="43" fontId="8" fillId="0" borderId="0" xfId="0" applyNumberFormat="1" applyFont="1" applyAlignment="1">
      <alignment horizontal="left" vertical="center"/>
    </xf>
    <xf numFmtId="43" fontId="8" fillId="0" borderId="1" xfId="0" applyNumberFormat="1" applyFont="1" applyBorder="1" applyAlignment="1" applyProtection="1">
      <alignment horizontal="right" vertical="center"/>
      <protection hidden="1"/>
    </xf>
    <xf numFmtId="0" fontId="12" fillId="0" borderId="0" xfId="0" applyFont="1" applyAlignment="1">
      <alignment vertical="center"/>
    </xf>
    <xf numFmtId="0" fontId="12" fillId="0" borderId="0" xfId="0" applyFont="1" applyAlignment="1">
      <alignment horizontal="right" vertical="center"/>
    </xf>
    <xf numFmtId="167" fontId="8" fillId="0" borderId="0" xfId="0" applyNumberFormat="1" applyFont="1" applyAlignment="1" applyProtection="1">
      <alignment horizontal="left" vertical="center" shrinkToFit="1"/>
      <protection locked="0"/>
    </xf>
    <xf numFmtId="167" fontId="8" fillId="0" borderId="0" xfId="0" applyNumberFormat="1" applyFont="1" applyAlignment="1">
      <alignment horizontal="left" vertical="center" shrinkToFit="1"/>
    </xf>
    <xf numFmtId="0" fontId="6" fillId="0" borderId="0" xfId="0" applyFont="1" applyAlignment="1">
      <alignment horizontal="left" vertical="center"/>
    </xf>
    <xf numFmtId="0" fontId="7" fillId="0" borderId="0" xfId="0" applyFont="1" applyAlignment="1">
      <alignment horizontal="left" vertical="center"/>
    </xf>
    <xf numFmtId="0" fontId="8" fillId="0" borderId="0" xfId="0" applyFont="1" applyAlignment="1" applyProtection="1">
      <alignment horizontal="right" vertical="center"/>
      <protection locked="0" hidden="1"/>
    </xf>
    <xf numFmtId="0" fontId="8" fillId="0" borderId="0" xfId="0" applyFont="1" applyAlignment="1">
      <alignment horizontal="right" vertical="center"/>
    </xf>
    <xf numFmtId="0" fontId="8" fillId="0" borderId="0" xfId="0" applyFont="1" applyAlignment="1">
      <alignment vertical="center" wrapText="1"/>
    </xf>
    <xf numFmtId="10" fontId="8" fillId="0" borderId="0" xfId="0" applyNumberFormat="1" applyFont="1" applyAlignment="1" applyProtection="1">
      <alignment horizontal="right" vertical="center"/>
      <protection locked="0"/>
    </xf>
    <xf numFmtId="0" fontId="14" fillId="0" borderId="0" xfId="0" applyFont="1" applyAlignment="1">
      <alignment horizontal="right" vertical="center"/>
    </xf>
    <xf numFmtId="170" fontId="8" fillId="0" borderId="12" xfId="0" applyNumberFormat="1" applyFont="1" applyBorder="1" applyAlignment="1" applyProtection="1">
      <alignment horizontal="left" vertical="center"/>
      <protection locked="0" hidden="1"/>
    </xf>
    <xf numFmtId="0" fontId="18" fillId="4" borderId="0" xfId="0" applyFont="1" applyFill="1"/>
    <xf numFmtId="0" fontId="18" fillId="4" borderId="0" xfId="0" applyFont="1" applyFill="1" applyAlignment="1">
      <alignment vertical="center"/>
    </xf>
    <xf numFmtId="0" fontId="20" fillId="4" borderId="0" xfId="1" applyFont="1" applyFill="1" applyAlignment="1" applyProtection="1"/>
    <xf numFmtId="169" fontId="18" fillId="4" borderId="0" xfId="0" applyNumberFormat="1" applyFont="1" applyFill="1" applyAlignment="1">
      <alignment horizontal="right" vertical="center"/>
    </xf>
    <xf numFmtId="10" fontId="18" fillId="4" borderId="0" xfId="0" applyNumberFormat="1" applyFont="1" applyFill="1" applyAlignment="1">
      <alignment horizontal="right" vertical="center"/>
    </xf>
    <xf numFmtId="165" fontId="18" fillId="4" borderId="0" xfId="0" applyNumberFormat="1" applyFont="1" applyFill="1" applyAlignment="1">
      <alignment horizontal="right" vertical="center"/>
    </xf>
    <xf numFmtId="0" fontId="18" fillId="4" borderId="0" xfId="0" applyFont="1" applyFill="1" applyAlignment="1">
      <alignment horizontal="right" vertical="center"/>
    </xf>
    <xf numFmtId="0" fontId="19" fillId="4" borderId="0" xfId="0" applyFont="1" applyFill="1" applyAlignment="1">
      <alignment horizontal="right" vertical="center"/>
    </xf>
    <xf numFmtId="0" fontId="12" fillId="0" borderId="0" xfId="0" applyFont="1" applyAlignment="1">
      <alignment vertical="center" wrapText="1"/>
    </xf>
    <xf numFmtId="0" fontId="12" fillId="0" borderId="0" xfId="0" applyFont="1" applyAlignment="1">
      <alignment wrapText="1"/>
    </xf>
    <xf numFmtId="0" fontId="12" fillId="0" borderId="2" xfId="0" applyFont="1" applyBorder="1" applyAlignment="1">
      <alignment horizontal="center" vertical="center"/>
    </xf>
    <xf numFmtId="14" fontId="8" fillId="0" borderId="2" xfId="0" applyNumberFormat="1" applyFont="1" applyBorder="1" applyAlignment="1" applyProtection="1">
      <alignment horizontal="center" vertical="center"/>
      <protection locked="0"/>
    </xf>
    <xf numFmtId="0" fontId="18" fillId="5" borderId="0" xfId="0" applyFont="1" applyFill="1"/>
    <xf numFmtId="0" fontId="0" fillId="5" borderId="0" xfId="0" applyFill="1" applyProtection="1">
      <protection locked="0" hidden="1"/>
    </xf>
    <xf numFmtId="0" fontId="0" fillId="5" borderId="0" xfId="0" applyFill="1"/>
    <xf numFmtId="0" fontId="12" fillId="5" borderId="0" xfId="0" applyFont="1" applyFill="1" applyAlignment="1">
      <alignment vertical="center" wrapText="1"/>
    </xf>
    <xf numFmtId="0" fontId="8" fillId="5" borderId="0" xfId="0" applyFont="1" applyFill="1" applyAlignment="1">
      <alignment vertical="center" wrapText="1"/>
    </xf>
    <xf numFmtId="0" fontId="21" fillId="0" borderId="0" xfId="0" applyFont="1" applyAlignment="1">
      <alignment horizontal="right"/>
    </xf>
    <xf numFmtId="0" fontId="22" fillId="0" borderId="0" xfId="0" applyFont="1"/>
    <xf numFmtId="0" fontId="23" fillId="7" borderId="0" xfId="0" applyFont="1" applyFill="1" applyAlignment="1">
      <alignment horizontal="center" vertical="center"/>
    </xf>
    <xf numFmtId="49" fontId="8" fillId="10" borderId="3" xfId="0" applyNumberFormat="1" applyFont="1" applyFill="1" applyBorder="1" applyAlignment="1" applyProtection="1">
      <alignment horizontal="left" vertical="center"/>
      <protection locked="0"/>
    </xf>
    <xf numFmtId="1" fontId="8" fillId="10" borderId="10" xfId="0" applyNumberFormat="1" applyFont="1" applyFill="1" applyBorder="1" applyAlignment="1">
      <alignment horizontal="center" vertical="center"/>
    </xf>
    <xf numFmtId="170" fontId="8" fillId="10" borderId="4" xfId="0" applyNumberFormat="1" applyFont="1" applyFill="1" applyBorder="1" applyAlignment="1" applyProtection="1">
      <alignment horizontal="left" vertical="center"/>
      <protection locked="0" hidden="1"/>
    </xf>
    <xf numFmtId="49" fontId="8" fillId="10" borderId="9" xfId="0" applyNumberFormat="1" applyFont="1" applyFill="1" applyBorder="1" applyAlignment="1" applyProtection="1">
      <alignment horizontal="left" vertical="center"/>
      <protection locked="0"/>
    </xf>
    <xf numFmtId="1" fontId="8" fillId="10" borderId="0" xfId="0" applyNumberFormat="1" applyFont="1" applyFill="1" applyAlignment="1">
      <alignment horizontal="center" vertical="center"/>
    </xf>
    <xf numFmtId="170" fontId="8" fillId="10" borderId="12" xfId="0" applyNumberFormat="1" applyFont="1" applyFill="1" applyBorder="1" applyAlignment="1" applyProtection="1">
      <alignment horizontal="left" vertical="center"/>
      <protection locked="0" hidden="1"/>
    </xf>
    <xf numFmtId="1" fontId="8" fillId="10" borderId="0" xfId="0" applyNumberFormat="1" applyFont="1" applyFill="1" applyAlignment="1">
      <alignment vertical="center"/>
    </xf>
    <xf numFmtId="0" fontId="12" fillId="9" borderId="22" xfId="0" applyFont="1" applyFill="1" applyBorder="1" applyAlignment="1">
      <alignment horizontal="center" vertical="center"/>
    </xf>
    <xf numFmtId="0" fontId="8" fillId="9" borderId="22" xfId="0" applyFont="1" applyFill="1" applyBorder="1" applyAlignment="1">
      <alignment vertical="center"/>
    </xf>
    <xf numFmtId="0" fontId="8" fillId="0" borderId="23" xfId="0" applyFont="1" applyBorder="1" applyAlignment="1" applyProtection="1">
      <alignment vertical="center"/>
      <protection locked="0"/>
    </xf>
    <xf numFmtId="0" fontId="8" fillId="0" borderId="23" xfId="0" applyFont="1" applyBorder="1" applyAlignment="1">
      <alignment vertical="center"/>
    </xf>
    <xf numFmtId="0" fontId="8" fillId="0" borderId="24" xfId="0" applyFont="1" applyBorder="1" applyAlignment="1" applyProtection="1">
      <alignment vertical="center"/>
      <protection locked="0"/>
    </xf>
    <xf numFmtId="0" fontId="8" fillId="0" borderId="24" xfId="0" applyFont="1" applyBorder="1" applyAlignment="1">
      <alignment vertical="center"/>
    </xf>
    <xf numFmtId="0" fontId="8" fillId="0" borderId="25" xfId="0" applyFont="1" applyBorder="1" applyAlignment="1" applyProtection="1">
      <alignment vertical="center"/>
      <protection locked="0"/>
    </xf>
    <xf numFmtId="0" fontId="8" fillId="0" borderId="25" xfId="0" applyFont="1" applyBorder="1" applyAlignment="1">
      <alignment vertical="center"/>
    </xf>
    <xf numFmtId="168" fontId="8" fillId="0" borderId="23" xfId="0" applyNumberFormat="1" applyFont="1" applyBorder="1" applyAlignment="1">
      <alignment horizontal="right" vertical="center"/>
    </xf>
    <xf numFmtId="168" fontId="8" fillId="0" borderId="23" xfId="0" applyNumberFormat="1" applyFont="1" applyBorder="1" applyAlignment="1" applyProtection="1">
      <alignment horizontal="right" vertical="center"/>
      <protection locked="0"/>
    </xf>
    <xf numFmtId="168" fontId="8" fillId="0" borderId="24" xfId="0" applyNumberFormat="1" applyFont="1" applyBorder="1" applyAlignment="1">
      <alignment horizontal="right" vertical="center"/>
    </xf>
    <xf numFmtId="168" fontId="8" fillId="0" borderId="24" xfId="0" applyNumberFormat="1" applyFont="1" applyBorder="1" applyAlignment="1" applyProtection="1">
      <alignment horizontal="right" vertical="center"/>
      <protection locked="0"/>
    </xf>
    <xf numFmtId="168" fontId="8" fillId="0" borderId="25" xfId="0" applyNumberFormat="1" applyFont="1" applyBorder="1" applyAlignment="1">
      <alignment horizontal="right" vertical="center"/>
    </xf>
    <xf numFmtId="168" fontId="8" fillId="0" borderId="25" xfId="0" applyNumberFormat="1" applyFont="1" applyBorder="1" applyAlignment="1" applyProtection="1">
      <alignment horizontal="right" vertical="center"/>
      <protection locked="0"/>
    </xf>
    <xf numFmtId="0" fontId="8" fillId="9" borderId="26" xfId="0" applyFont="1" applyFill="1" applyBorder="1" applyAlignment="1">
      <alignment horizontal="left" vertical="center"/>
    </xf>
    <xf numFmtId="43" fontId="8" fillId="0" borderId="26" xfId="0" applyNumberFormat="1" applyFont="1" applyBorder="1" applyAlignment="1" applyProtection="1">
      <alignment horizontal="right" vertical="center"/>
      <protection locked="0" hidden="1"/>
    </xf>
    <xf numFmtId="0" fontId="8" fillId="9" borderId="26" xfId="0" applyFont="1" applyFill="1" applyBorder="1" applyAlignment="1">
      <alignment vertical="center"/>
    </xf>
    <xf numFmtId="0" fontId="8" fillId="0" borderId="26" xfId="0" applyFont="1" applyBorder="1" applyAlignment="1">
      <alignment vertical="center"/>
    </xf>
    <xf numFmtId="0" fontId="7" fillId="0" borderId="27" xfId="2" applyFont="1" applyBorder="1"/>
    <xf numFmtId="0" fontId="27" fillId="0" borderId="28" xfId="2" applyFont="1" applyBorder="1" applyAlignment="1">
      <alignment horizontal="left" vertical="center"/>
    </xf>
    <xf numFmtId="0" fontId="26" fillId="0" borderId="27" xfId="2" applyBorder="1"/>
    <xf numFmtId="0" fontId="26" fillId="0" borderId="0" xfId="2"/>
    <xf numFmtId="0" fontId="28" fillId="0" borderId="29" xfId="2" applyFont="1" applyBorder="1" applyAlignment="1">
      <alignment horizontal="left" wrapText="1" indent="1"/>
    </xf>
    <xf numFmtId="0" fontId="28" fillId="0" borderId="27" xfId="2" applyFont="1" applyBorder="1"/>
    <xf numFmtId="0" fontId="28" fillId="0" borderId="27" xfId="2" applyFont="1" applyBorder="1" applyAlignment="1">
      <alignment horizontal="left" wrapText="1"/>
    </xf>
    <xf numFmtId="0" fontId="29" fillId="0" borderId="27" xfId="2" applyFont="1" applyBorder="1" applyAlignment="1">
      <alignment horizontal="left" wrapText="1"/>
    </xf>
    <xf numFmtId="0" fontId="30" fillId="0" borderId="27" xfId="4" applyBorder="1" applyAlignment="1" applyProtection="1">
      <alignment horizontal="left" wrapText="1"/>
    </xf>
    <xf numFmtId="0" fontId="28" fillId="0" borderId="27" xfId="2" applyFont="1" applyBorder="1" applyAlignment="1">
      <alignment horizontal="left"/>
    </xf>
    <xf numFmtId="0" fontId="7" fillId="0" borderId="0" xfId="2" applyFont="1"/>
    <xf numFmtId="0" fontId="10" fillId="0" borderId="0" xfId="1" applyAlignment="1" applyProtection="1"/>
    <xf numFmtId="0" fontId="10" fillId="4" borderId="0" xfId="1" applyFill="1" applyAlignment="1" applyProtection="1"/>
    <xf numFmtId="0" fontId="10" fillId="5" borderId="0" xfId="1" applyFill="1" applyAlignment="1" applyProtection="1"/>
    <xf numFmtId="0" fontId="2" fillId="0" borderId="0" xfId="7"/>
    <xf numFmtId="43" fontId="12" fillId="3" borderId="2" xfId="0" applyNumberFormat="1" applyFont="1" applyFill="1" applyBorder="1" applyAlignment="1" applyProtection="1">
      <alignment horizontal="center" vertical="center"/>
      <protection locked="0"/>
    </xf>
    <xf numFmtId="0" fontId="12" fillId="3" borderId="1" xfId="0" applyFont="1" applyFill="1" applyBorder="1" applyAlignment="1" applyProtection="1">
      <alignment horizontal="centerContinuous" vertical="center"/>
      <protection locked="0"/>
    </xf>
    <xf numFmtId="0" fontId="8" fillId="0" borderId="0" xfId="0" applyFont="1" applyAlignment="1" applyProtection="1">
      <alignment horizontal="right" vertical="center"/>
      <protection locked="0"/>
    </xf>
    <xf numFmtId="0" fontId="1" fillId="0" borderId="0" xfId="8"/>
    <xf numFmtId="0" fontId="10" fillId="6" borderId="0" xfId="1" applyFill="1" applyAlignment="1" applyProtection="1">
      <alignment horizontal="center" vertical="center" wrapText="1"/>
      <protection locked="0"/>
    </xf>
    <xf numFmtId="0" fontId="0" fillId="8" borderId="0" xfId="0" applyFill="1" applyAlignment="1">
      <alignment vertical="center"/>
    </xf>
    <xf numFmtId="0" fontId="23" fillId="7" borderId="0" xfId="0" applyFont="1" applyFill="1" applyAlignment="1">
      <alignment horizontal="center" vertical="center"/>
    </xf>
    <xf numFmtId="0" fontId="0" fillId="8" borderId="0" xfId="0" applyFill="1" applyAlignment="1">
      <alignment vertical="center" wrapText="1"/>
    </xf>
    <xf numFmtId="0" fontId="12" fillId="9" borderId="2" xfId="0" applyFont="1" applyFill="1" applyBorder="1" applyAlignment="1">
      <alignment horizontal="center" vertical="center"/>
    </xf>
    <xf numFmtId="0" fontId="12" fillId="9" borderId="7" xfId="0" applyFont="1" applyFill="1" applyBorder="1" applyAlignment="1">
      <alignment horizontal="center" vertical="center"/>
    </xf>
    <xf numFmtId="0" fontId="8" fillId="0" borderId="0" xfId="0" applyFont="1" applyAlignment="1" applyProtection="1">
      <alignment horizontal="left" vertical="center"/>
      <protection locked="0"/>
    </xf>
    <xf numFmtId="0" fontId="8" fillId="0" borderId="0" xfId="0" applyFont="1" applyAlignment="1" applyProtection="1">
      <alignment horizontal="left" vertical="center" wrapText="1"/>
      <protection locked="0"/>
    </xf>
    <xf numFmtId="0" fontId="19" fillId="4" borderId="0" xfId="0" applyFont="1" applyFill="1" applyAlignment="1">
      <alignment horizontal="center"/>
    </xf>
    <xf numFmtId="0" fontId="18" fillId="4" borderId="0" xfId="0" applyFont="1" applyFill="1" applyAlignment="1" applyProtection="1">
      <alignment horizontal="center" vertical="center"/>
      <protection locked="0"/>
    </xf>
    <xf numFmtId="0" fontId="19" fillId="4" borderId="0" xfId="0" applyFont="1" applyFill="1" applyAlignment="1">
      <alignment horizontal="center" vertical="center"/>
    </xf>
    <xf numFmtId="10" fontId="20" fillId="4" borderId="0" xfId="1" applyNumberFormat="1" applyFont="1" applyFill="1" applyBorder="1" applyAlignment="1" applyProtection="1">
      <alignment horizontal="left" vertical="center"/>
    </xf>
    <xf numFmtId="0" fontId="14" fillId="10" borderId="0" xfId="0" applyFont="1" applyFill="1" applyAlignment="1">
      <alignment horizontal="center" vertical="center"/>
    </xf>
    <xf numFmtId="0" fontId="8" fillId="10" borderId="0" xfId="0" applyFont="1" applyFill="1" applyAlignment="1">
      <alignment horizontal="center" vertical="center"/>
    </xf>
    <xf numFmtId="0" fontId="12" fillId="3" borderId="2" xfId="0" applyFont="1" applyFill="1" applyBorder="1" applyAlignment="1" applyProtection="1">
      <alignment horizontal="center" vertical="center"/>
      <protection locked="0"/>
    </xf>
    <xf numFmtId="0" fontId="12" fillId="3" borderId="13" xfId="0" applyFont="1" applyFill="1" applyBorder="1" applyAlignment="1" applyProtection="1">
      <alignment horizontal="center" vertical="center"/>
      <protection locked="0"/>
    </xf>
    <xf numFmtId="0" fontId="12" fillId="3" borderId="7" xfId="0" applyFont="1" applyFill="1" applyBorder="1" applyAlignment="1" applyProtection="1">
      <alignment horizontal="center" vertical="center"/>
      <protection locked="0"/>
    </xf>
    <xf numFmtId="0" fontId="12" fillId="9" borderId="22" xfId="0" applyFont="1" applyFill="1" applyBorder="1" applyAlignment="1">
      <alignment horizontal="center" vertical="center"/>
    </xf>
    <xf numFmtId="0" fontId="8" fillId="0" borderId="14" xfId="0" applyFont="1" applyBorder="1" applyAlignment="1" applyProtection="1">
      <alignment horizontal="left" vertical="center" wrapText="1"/>
      <protection locked="0"/>
    </xf>
    <xf numFmtId="0" fontId="8" fillId="0" borderId="15" xfId="0" applyFont="1" applyBorder="1" applyAlignment="1" applyProtection="1">
      <alignment horizontal="left" vertical="center" wrapText="1"/>
      <protection locked="0"/>
    </xf>
    <xf numFmtId="0" fontId="8" fillId="0" borderId="16" xfId="0" applyFont="1" applyBorder="1" applyAlignment="1" applyProtection="1">
      <alignment horizontal="left" vertical="center" wrapText="1"/>
      <protection locked="0"/>
    </xf>
    <xf numFmtId="0" fontId="8" fillId="0" borderId="17" xfId="0" applyFont="1" applyBorder="1" applyAlignment="1" applyProtection="1">
      <alignment horizontal="left" vertical="center" wrapText="1"/>
      <protection locked="0"/>
    </xf>
    <xf numFmtId="0" fontId="8" fillId="0" borderId="18" xfId="0" applyFont="1" applyBorder="1" applyAlignment="1" applyProtection="1">
      <alignment horizontal="left" vertical="center" wrapText="1"/>
      <protection locked="0"/>
    </xf>
    <xf numFmtId="0" fontId="8" fillId="0" borderId="19" xfId="0" applyFont="1" applyBorder="1" applyAlignment="1" applyProtection="1">
      <alignment horizontal="left" vertical="center" wrapText="1"/>
      <protection locked="0"/>
    </xf>
    <xf numFmtId="0" fontId="8" fillId="0" borderId="20" xfId="0" applyFont="1" applyBorder="1" applyAlignment="1" applyProtection="1">
      <alignment horizontal="left" vertical="center" wrapText="1"/>
      <protection locked="0"/>
    </xf>
    <xf numFmtId="0" fontId="8" fillId="0" borderId="21" xfId="0" applyFont="1" applyBorder="1" applyAlignment="1" applyProtection="1">
      <alignment horizontal="left" vertical="center" wrapText="1"/>
      <protection locked="0"/>
    </xf>
    <xf numFmtId="171" fontId="12" fillId="3" borderId="2" xfId="0" applyNumberFormat="1" applyFont="1" applyFill="1" applyBorder="1" applyAlignment="1" applyProtection="1">
      <alignment horizontal="center" vertical="center"/>
      <protection locked="0"/>
    </xf>
    <xf numFmtId="171" fontId="12" fillId="3" borderId="7" xfId="0" applyNumberFormat="1" applyFont="1" applyFill="1" applyBorder="1" applyAlignment="1" applyProtection="1">
      <alignment horizontal="center" vertical="center"/>
      <protection locked="0"/>
    </xf>
    <xf numFmtId="0" fontId="8" fillId="0" borderId="9" xfId="0" applyFont="1" applyBorder="1" applyAlignment="1" applyProtection="1">
      <alignment horizontal="left" vertical="center"/>
      <protection locked="0"/>
    </xf>
    <xf numFmtId="0" fontId="8" fillId="0" borderId="12" xfId="0" applyFont="1" applyBorder="1" applyAlignment="1" applyProtection="1">
      <alignment horizontal="left" vertical="center"/>
      <protection locked="0"/>
    </xf>
    <xf numFmtId="0" fontId="8" fillId="10" borderId="9" xfId="0" applyFont="1" applyFill="1" applyBorder="1" applyAlignment="1" applyProtection="1">
      <alignment horizontal="left" vertical="center"/>
      <protection locked="0"/>
    </xf>
    <xf numFmtId="0" fontId="8" fillId="10" borderId="0" xfId="0" applyFont="1" applyFill="1" applyAlignment="1" applyProtection="1">
      <alignment horizontal="left" vertical="center"/>
      <protection locked="0"/>
    </xf>
    <xf numFmtId="0" fontId="8" fillId="10" borderId="12" xfId="0" applyFont="1" applyFill="1" applyBorder="1" applyAlignment="1" applyProtection="1">
      <alignment horizontal="left" vertical="center"/>
      <protection locked="0"/>
    </xf>
    <xf numFmtId="0" fontId="8" fillId="10" borderId="3" xfId="0" applyFont="1" applyFill="1" applyBorder="1" applyAlignment="1" applyProtection="1">
      <alignment horizontal="left" vertical="center"/>
      <protection locked="0"/>
    </xf>
    <xf numFmtId="0" fontId="8" fillId="10" borderId="10" xfId="0" applyFont="1" applyFill="1" applyBorder="1" applyAlignment="1" applyProtection="1">
      <alignment horizontal="left" vertical="center"/>
      <protection locked="0"/>
    </xf>
    <xf numFmtId="0" fontId="8" fillId="10" borderId="4" xfId="0" applyFont="1" applyFill="1" applyBorder="1" applyAlignment="1" applyProtection="1">
      <alignment horizontal="left" vertical="center"/>
      <protection locked="0"/>
    </xf>
    <xf numFmtId="0" fontId="12" fillId="0" borderId="2" xfId="0" applyFont="1" applyBorder="1" applyAlignment="1">
      <alignment horizontal="center" vertical="center"/>
    </xf>
    <xf numFmtId="0" fontId="12" fillId="0" borderId="7" xfId="0" applyFont="1" applyBorder="1" applyAlignment="1">
      <alignment horizontal="center" vertical="center"/>
    </xf>
    <xf numFmtId="0" fontId="8" fillId="0" borderId="1" xfId="0" applyFont="1" applyBorder="1" applyAlignment="1" applyProtection="1">
      <alignment horizontal="center" vertical="center"/>
      <protection locked="0"/>
    </xf>
    <xf numFmtId="0" fontId="8" fillId="8" borderId="0" xfId="0" applyFont="1" applyFill="1" applyAlignment="1">
      <alignment vertical="center" wrapText="1"/>
    </xf>
    <xf numFmtId="0" fontId="18" fillId="7" borderId="0" xfId="0" applyFont="1" applyFill="1" applyAlignment="1">
      <alignment horizontal="center" vertical="center"/>
    </xf>
    <xf numFmtId="0" fontId="12" fillId="9" borderId="1" xfId="0" applyFont="1" applyFill="1" applyBorder="1" applyAlignment="1">
      <alignment horizontal="center" vertical="center"/>
    </xf>
    <xf numFmtId="14" fontId="8" fillId="0" borderId="1" xfId="0" applyNumberFormat="1" applyFont="1" applyBorder="1" applyAlignment="1" applyProtection="1">
      <alignment horizontal="center" vertical="center"/>
      <protection locked="0"/>
    </xf>
    <xf numFmtId="14" fontId="12" fillId="3" borderId="8" xfId="0" applyNumberFormat="1" applyFont="1" applyFill="1" applyBorder="1" applyAlignment="1">
      <alignment horizontal="left" indent="1"/>
    </xf>
    <xf numFmtId="14" fontId="12" fillId="3" borderId="11" xfId="0" applyNumberFormat="1" applyFont="1" applyFill="1" applyBorder="1" applyAlignment="1">
      <alignment horizontal="left" indent="1"/>
    </xf>
    <xf numFmtId="14" fontId="12" fillId="3" borderId="3" xfId="0" applyNumberFormat="1" applyFont="1" applyFill="1" applyBorder="1" applyAlignment="1">
      <alignment horizontal="left" indent="1"/>
    </xf>
    <xf numFmtId="14" fontId="12" fillId="3" borderId="4" xfId="0" applyNumberFormat="1" applyFont="1" applyFill="1" applyBorder="1" applyAlignment="1">
      <alignment horizontal="left" indent="1"/>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9E9E91AB-6164-4AE9-A36C-AA094B2F4B7D}"/>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ctrlProps/ctrlProp13.xml><?xml version="1.0" encoding="utf-8"?>
<formControlPr xmlns="http://schemas.microsoft.com/office/spreadsheetml/2009/9/main" objectType="CheckBox" fmlaLink="oknTaxable_13" lockText="1" noThreeD="1"/>
</file>

<file path=xl/ctrlProps/ctrlProp14.xml><?xml version="1.0" encoding="utf-8"?>
<formControlPr xmlns="http://schemas.microsoft.com/office/spreadsheetml/2009/9/main" objectType="CheckBox" fmlaLink="oknTaxable_14" lockText="1" noThreeD="1"/>
</file>

<file path=xl/ctrlProps/ctrlProp15.xml><?xml version="1.0" encoding="utf-8"?>
<formControlPr xmlns="http://schemas.microsoft.com/office/spreadsheetml/2009/9/main" objectType="CheckBox" fmlaLink="oknTaxable_15" lockText="1" noThreeD="1"/>
</file>

<file path=xl/ctrlProps/ctrlProp16.xml><?xml version="1.0" encoding="utf-8"?>
<formControlPr xmlns="http://schemas.microsoft.com/office/spreadsheetml/2009/9/main" objectType="CheckBox" fmlaLink="oknTaxable_16" lockText="1" noThreeD="1"/>
</file>

<file path=xl/ctrlProps/ctrlProp17.xml><?xml version="1.0" encoding="utf-8"?>
<formControlPr xmlns="http://schemas.microsoft.com/office/spreadsheetml/2009/9/main" objectType="CheckBox" fmlaLink="oknTaxable_17" lockText="1" noThreeD="1"/>
</file>

<file path=xl/ctrlProps/ctrlProp18.xml><?xml version="1.0" encoding="utf-8"?>
<formControlPr xmlns="http://schemas.microsoft.com/office/spreadsheetml/2009/9/main" objectType="CheckBox" fmlaLink="oknTaxable_18"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uniformsoftware.com/template/agency-billing.html" TargetMode="External"/></Relationships>
</file>

<file path=xl/drawings/_rels/drawing8.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9.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4.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6.png"/><Relationship Id="rId4" Type="http://schemas.openxmlformats.org/officeDocument/2006/relationships/image" Target="../media/image3.png"/><Relationship Id="rId9" Type="http://schemas.openxmlformats.org/officeDocument/2006/relationships/hyperlink" Target="https://uniformsoftware.com/flowchart-maker/" TargetMode="External"/><Relationship Id="rId1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absolute">
    <xdr:from>
      <xdr:col>5</xdr:col>
      <xdr:colOff>9525</xdr:colOff>
      <xdr:row>6</xdr:row>
      <xdr:rowOff>85725</xdr:rowOff>
    </xdr:from>
    <xdr:to>
      <xdr:col>13</xdr:col>
      <xdr:colOff>1095375</xdr:colOff>
      <xdr:row>6</xdr:row>
      <xdr:rowOff>95250</xdr:rowOff>
    </xdr:to>
    <xdr:sp macro="" textlink="">
      <xdr:nvSpPr>
        <xdr:cNvPr id="1225" name="oknWidget_1">
          <a:extLst>
            <a:ext uri="{FF2B5EF4-FFF2-40B4-BE49-F238E27FC236}">
              <a16:creationId xmlns:a16="http://schemas.microsoft.com/office/drawing/2014/main" id="{00000000-0008-0000-0000-0000C9040000}"/>
            </a:ext>
          </a:extLst>
        </xdr:cNvPr>
        <xdr:cNvSpPr>
          <a:spLocks noChangeShapeType="1"/>
        </xdr:cNvSpPr>
      </xdr:nvSpPr>
      <xdr:spPr bwMode="auto">
        <a:xfrm>
          <a:off x="1285875" y="2124075"/>
          <a:ext cx="6438900" cy="9525"/>
        </a:xfrm>
        <a:prstGeom prst="line">
          <a:avLst/>
        </a:prstGeom>
        <a:noFill/>
        <a:ln w="76200" cmpd="tri">
          <a:solidFill>
            <a:schemeClr val="tx2">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5</xdr:col>
      <xdr:colOff>57150</xdr:colOff>
      <xdr:row>0</xdr:row>
      <xdr:rowOff>95250</xdr:rowOff>
    </xdr:from>
    <xdr:ext cx="9620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3335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5</xdr:col>
      <xdr:colOff>57150</xdr:colOff>
      <xdr:row>0</xdr:row>
      <xdr:rowOff>400050</xdr:rowOff>
    </xdr:from>
    <xdr:ext cx="9620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3335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7</xdr:col>
      <xdr:colOff>161925</xdr:colOff>
      <xdr:row>0</xdr:row>
      <xdr:rowOff>95250</xdr:rowOff>
    </xdr:from>
    <xdr:ext cx="9620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3622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Extract / Email</a:t>
          </a:r>
        </a:p>
      </xdr:txBody>
    </xdr:sp>
    <xdr:clientData fPrintsWithSheet="0"/>
  </xdr:oneCellAnchor>
  <xdr:oneCellAnchor>
    <xdr:from>
      <xdr:col>7</xdr:col>
      <xdr:colOff>161925</xdr:colOff>
      <xdr:row>0</xdr:row>
      <xdr:rowOff>400050</xdr:rowOff>
    </xdr:from>
    <xdr:ext cx="9620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3622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8</xdr:col>
      <xdr:colOff>209550</xdr:colOff>
      <xdr:row>0</xdr:row>
      <xdr:rowOff>95250</xdr:rowOff>
    </xdr:from>
    <xdr:ext cx="9620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7185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8</xdr:col>
      <xdr:colOff>209550</xdr:colOff>
      <xdr:row>0</xdr:row>
      <xdr:rowOff>400050</xdr:rowOff>
    </xdr:from>
    <xdr:ext cx="9620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7185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9</xdr:col>
      <xdr:colOff>733425</xdr:colOff>
      <xdr:row>0</xdr:row>
      <xdr:rowOff>95250</xdr:rowOff>
    </xdr:from>
    <xdr:ext cx="9620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485775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9</xdr:col>
      <xdr:colOff>733425</xdr:colOff>
      <xdr:row>0</xdr:row>
      <xdr:rowOff>390525</xdr:rowOff>
    </xdr:from>
    <xdr:ext cx="9620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4857750" y="39052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12</xdr:col>
      <xdr:colOff>161925</xdr:colOff>
      <xdr:row>0</xdr:row>
      <xdr:rowOff>95250</xdr:rowOff>
    </xdr:from>
    <xdr:ext cx="9620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58674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12</xdr:col>
      <xdr:colOff>161925</xdr:colOff>
      <xdr:row>0</xdr:row>
      <xdr:rowOff>390525</xdr:rowOff>
    </xdr:from>
    <xdr:ext cx="9620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5867400" y="39052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13</xdr:col>
      <xdr:colOff>238125</xdr:colOff>
      <xdr:row>0</xdr:row>
      <xdr:rowOff>95250</xdr:rowOff>
    </xdr:from>
    <xdr:ext cx="9620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686752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13</xdr:col>
      <xdr:colOff>238125</xdr:colOff>
      <xdr:row>0</xdr:row>
      <xdr:rowOff>390525</xdr:rowOff>
    </xdr:from>
    <xdr:ext cx="9620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6867525" y="39052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4</xdr:col>
      <xdr:colOff>28575</xdr:colOff>
      <xdr:row>15</xdr:row>
      <xdr:rowOff>9525</xdr:rowOff>
    </xdr:from>
    <xdr:ext cx="153352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1257300" y="3876675"/>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8</xdr:col>
      <xdr:colOff>9525</xdr:colOff>
      <xdr:row>15</xdr:row>
      <xdr:rowOff>9525</xdr:rowOff>
    </xdr:from>
    <xdr:ext cx="137160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3171825" y="3876675"/>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8</xdr:col>
      <xdr:colOff>38100</xdr:colOff>
      <xdr:row>7</xdr:row>
      <xdr:rowOff>161925</xdr:rowOff>
    </xdr:from>
    <xdr:ext cx="295275" cy="264560"/>
    <xdr:sp macro="_xll.ExecImeCommand" textlink="">
      <xdr:nvSpPr>
        <xdr:cNvPr id="16" name="oknCboWhoID">
          <a:extLst>
            <a:ext uri="{FF2B5EF4-FFF2-40B4-BE49-F238E27FC236}">
              <a16:creationId xmlns:a16="http://schemas.microsoft.com/office/drawing/2014/main" id="{00000000-0008-0000-0000-000010000000}"/>
            </a:ext>
          </a:extLst>
        </xdr:cNvPr>
        <xdr:cNvSpPr txBox="1"/>
      </xdr:nvSpPr>
      <xdr:spPr>
        <a:xfrm>
          <a:off x="3200400" y="2428875"/>
          <a:ext cx="295275"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0</xdr:col>
      <xdr:colOff>47625</xdr:colOff>
      <xdr:row>0</xdr:row>
      <xdr:rowOff>400050</xdr:rowOff>
    </xdr:from>
    <xdr:ext cx="1200150" cy="224998"/>
    <xdr:sp macro="_xll.ExecImeCommand" textlink="">
      <xdr:nvSpPr>
        <xdr:cNvPr id="17" name="oknCmdAbout">
          <a:extLst>
            <a:ext uri="{FF2B5EF4-FFF2-40B4-BE49-F238E27FC236}">
              <a16:creationId xmlns:a16="http://schemas.microsoft.com/office/drawing/2014/main" id="{00000000-0008-0000-0000-000011000000}"/>
            </a:ext>
          </a:extLst>
        </xdr:cNvPr>
        <xdr:cNvSpPr txBox="1"/>
      </xdr:nvSpPr>
      <xdr:spPr>
        <a:xfrm>
          <a:off x="47625" y="400050"/>
          <a:ext cx="12001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oneCellAnchor>
    <xdr:from>
      <xdr:col>11</xdr:col>
      <xdr:colOff>438150</xdr:colOff>
      <xdr:row>10</xdr:row>
      <xdr:rowOff>38100</xdr:rowOff>
    </xdr:from>
    <xdr:ext cx="171450" cy="264560"/>
    <xdr:sp macro="_xll.ExecImeCommand" textlink="">
      <xdr:nvSpPr>
        <xdr:cNvPr id="18" name="oknCboSalesRepName">
          <a:extLst>
            <a:ext uri="{FF2B5EF4-FFF2-40B4-BE49-F238E27FC236}">
              <a16:creationId xmlns:a16="http://schemas.microsoft.com/office/drawing/2014/main" id="{00000000-0008-0000-0000-000012000000}"/>
            </a:ext>
          </a:extLst>
        </xdr:cNvPr>
        <xdr:cNvSpPr txBox="1"/>
      </xdr:nvSpPr>
      <xdr:spPr>
        <a:xfrm>
          <a:off x="5572125" y="299085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11</xdr:col>
      <xdr:colOff>438150</xdr:colOff>
      <xdr:row>11</xdr:row>
      <xdr:rowOff>38100</xdr:rowOff>
    </xdr:from>
    <xdr:ext cx="171450" cy="264560"/>
    <xdr:sp macro="_xll.ExecImeCommand" textlink="">
      <xdr:nvSpPr>
        <xdr:cNvPr id="19" name="oknCboPaymentTerm">
          <a:extLst>
            <a:ext uri="{FF2B5EF4-FFF2-40B4-BE49-F238E27FC236}">
              <a16:creationId xmlns:a16="http://schemas.microsoft.com/office/drawing/2014/main" id="{00000000-0008-0000-0000-000013000000}"/>
            </a:ext>
          </a:extLst>
        </xdr:cNvPr>
        <xdr:cNvSpPr txBox="1"/>
      </xdr:nvSpPr>
      <xdr:spPr>
        <a:xfrm>
          <a:off x="5572125" y="321945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mc:AlternateContent xmlns:mc="http://schemas.openxmlformats.org/markup-compatibility/2006">
    <mc:Choice xmlns:a14="http://schemas.microsoft.com/office/drawing/2010/main" Requires="a14">
      <xdr:twoCellAnchor editAs="oneCell">
        <xdr:from>
          <xdr:col>1</xdr:col>
          <xdr:colOff>123825</xdr:colOff>
          <xdr:row>20</xdr:row>
          <xdr:rowOff>28575</xdr:rowOff>
        </xdr:from>
        <xdr:to>
          <xdr:col>1</xdr:col>
          <xdr:colOff>419100</xdr:colOff>
          <xdr:row>21</xdr:row>
          <xdr:rowOff>9525</xdr:rowOff>
        </xdr:to>
        <xdr:sp macro="" textlink="">
          <xdr:nvSpPr>
            <xdr:cNvPr id="1257" name="oknWidget_taxable1" hidden="1">
              <a:extLst>
                <a:ext uri="{63B3BB69-23CF-44E3-9099-C40C66FF867C}">
                  <a14:compatExt spid="_x0000_s1257"/>
                </a:ext>
                <a:ext uri="{FF2B5EF4-FFF2-40B4-BE49-F238E27FC236}">
                  <a16:creationId xmlns:a16="http://schemas.microsoft.com/office/drawing/2014/main" id="{00000000-0008-0000-0000-0000E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21</xdr:row>
          <xdr:rowOff>28575</xdr:rowOff>
        </xdr:from>
        <xdr:to>
          <xdr:col>1</xdr:col>
          <xdr:colOff>419100</xdr:colOff>
          <xdr:row>22</xdr:row>
          <xdr:rowOff>9525</xdr:rowOff>
        </xdr:to>
        <xdr:sp macro="" textlink="">
          <xdr:nvSpPr>
            <xdr:cNvPr id="1258" name="oknWidget_taxable2" hidden="1">
              <a:extLst>
                <a:ext uri="{63B3BB69-23CF-44E3-9099-C40C66FF867C}">
                  <a14:compatExt spid="_x0000_s1258"/>
                </a:ext>
                <a:ext uri="{FF2B5EF4-FFF2-40B4-BE49-F238E27FC236}">
                  <a16:creationId xmlns:a16="http://schemas.microsoft.com/office/drawing/2014/main" id="{00000000-0008-0000-0000-0000E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22</xdr:row>
          <xdr:rowOff>28575</xdr:rowOff>
        </xdr:from>
        <xdr:to>
          <xdr:col>1</xdr:col>
          <xdr:colOff>419100</xdr:colOff>
          <xdr:row>23</xdr:row>
          <xdr:rowOff>9525</xdr:rowOff>
        </xdr:to>
        <xdr:sp macro="" textlink="">
          <xdr:nvSpPr>
            <xdr:cNvPr id="1259" name="oknWidget_taxable3" hidden="1">
              <a:extLst>
                <a:ext uri="{63B3BB69-23CF-44E3-9099-C40C66FF867C}">
                  <a14:compatExt spid="_x0000_s1259"/>
                </a:ext>
                <a:ext uri="{FF2B5EF4-FFF2-40B4-BE49-F238E27FC236}">
                  <a16:creationId xmlns:a16="http://schemas.microsoft.com/office/drawing/2014/main" id="{00000000-0008-0000-0000-0000E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23</xdr:row>
          <xdr:rowOff>28575</xdr:rowOff>
        </xdr:from>
        <xdr:to>
          <xdr:col>1</xdr:col>
          <xdr:colOff>419100</xdr:colOff>
          <xdr:row>24</xdr:row>
          <xdr:rowOff>9525</xdr:rowOff>
        </xdr:to>
        <xdr:sp macro="" textlink="">
          <xdr:nvSpPr>
            <xdr:cNvPr id="1260" name="oknWidget_taxable4" hidden="1">
              <a:extLst>
                <a:ext uri="{63B3BB69-23CF-44E3-9099-C40C66FF867C}">
                  <a14:compatExt spid="_x0000_s1260"/>
                </a:ext>
                <a:ext uri="{FF2B5EF4-FFF2-40B4-BE49-F238E27FC236}">
                  <a16:creationId xmlns:a16="http://schemas.microsoft.com/office/drawing/2014/main" id="{00000000-0008-0000-0000-0000E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24</xdr:row>
          <xdr:rowOff>19050</xdr:rowOff>
        </xdr:from>
        <xdr:to>
          <xdr:col>1</xdr:col>
          <xdr:colOff>419100</xdr:colOff>
          <xdr:row>25</xdr:row>
          <xdr:rowOff>0</xdr:rowOff>
        </xdr:to>
        <xdr:sp macro="" textlink="">
          <xdr:nvSpPr>
            <xdr:cNvPr id="1261" name="oknWidget_taxable5" hidden="1">
              <a:extLst>
                <a:ext uri="{63B3BB69-23CF-44E3-9099-C40C66FF867C}">
                  <a14:compatExt spid="_x0000_s1261"/>
                </a:ext>
                <a:ext uri="{FF2B5EF4-FFF2-40B4-BE49-F238E27FC236}">
                  <a16:creationId xmlns:a16="http://schemas.microsoft.com/office/drawing/2014/main" id="{00000000-0008-0000-0000-0000E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25</xdr:row>
          <xdr:rowOff>19050</xdr:rowOff>
        </xdr:from>
        <xdr:to>
          <xdr:col>1</xdr:col>
          <xdr:colOff>419100</xdr:colOff>
          <xdr:row>26</xdr:row>
          <xdr:rowOff>0</xdr:rowOff>
        </xdr:to>
        <xdr:sp macro="" textlink="">
          <xdr:nvSpPr>
            <xdr:cNvPr id="1262" name="oknWidget_taxable6" hidden="1">
              <a:extLst>
                <a:ext uri="{63B3BB69-23CF-44E3-9099-C40C66FF867C}">
                  <a14:compatExt spid="_x0000_s1262"/>
                </a:ext>
                <a:ext uri="{FF2B5EF4-FFF2-40B4-BE49-F238E27FC236}">
                  <a16:creationId xmlns:a16="http://schemas.microsoft.com/office/drawing/2014/main" id="{00000000-0008-0000-0000-0000E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26</xdr:row>
          <xdr:rowOff>28575</xdr:rowOff>
        </xdr:from>
        <xdr:to>
          <xdr:col>1</xdr:col>
          <xdr:colOff>419100</xdr:colOff>
          <xdr:row>27</xdr:row>
          <xdr:rowOff>9525</xdr:rowOff>
        </xdr:to>
        <xdr:sp macro="" textlink="">
          <xdr:nvSpPr>
            <xdr:cNvPr id="1263" name="oknWidget_taxable7" hidden="1">
              <a:extLst>
                <a:ext uri="{63B3BB69-23CF-44E3-9099-C40C66FF867C}">
                  <a14:compatExt spid="_x0000_s1263"/>
                </a:ext>
                <a:ext uri="{FF2B5EF4-FFF2-40B4-BE49-F238E27FC236}">
                  <a16:creationId xmlns:a16="http://schemas.microsoft.com/office/drawing/2014/main" id="{00000000-0008-0000-0000-0000E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27</xdr:row>
          <xdr:rowOff>28575</xdr:rowOff>
        </xdr:from>
        <xdr:to>
          <xdr:col>1</xdr:col>
          <xdr:colOff>419100</xdr:colOff>
          <xdr:row>28</xdr:row>
          <xdr:rowOff>9525</xdr:rowOff>
        </xdr:to>
        <xdr:sp macro="" textlink="">
          <xdr:nvSpPr>
            <xdr:cNvPr id="1264" name="oknWidget_taxable8" hidden="1">
              <a:extLst>
                <a:ext uri="{63B3BB69-23CF-44E3-9099-C40C66FF867C}">
                  <a14:compatExt spid="_x0000_s1264"/>
                </a:ext>
                <a:ext uri="{FF2B5EF4-FFF2-40B4-BE49-F238E27FC236}">
                  <a16:creationId xmlns:a16="http://schemas.microsoft.com/office/drawing/2014/main" id="{00000000-0008-0000-0000-0000F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28</xdr:row>
          <xdr:rowOff>0</xdr:rowOff>
        </xdr:from>
        <xdr:to>
          <xdr:col>1</xdr:col>
          <xdr:colOff>419100</xdr:colOff>
          <xdr:row>28</xdr:row>
          <xdr:rowOff>209550</xdr:rowOff>
        </xdr:to>
        <xdr:sp macro="" textlink="">
          <xdr:nvSpPr>
            <xdr:cNvPr id="1265" name="oknWidget_taxable9" hidden="1">
              <a:extLst>
                <a:ext uri="{63B3BB69-23CF-44E3-9099-C40C66FF867C}">
                  <a14:compatExt spid="_x0000_s1265"/>
                </a:ext>
                <a:ext uri="{FF2B5EF4-FFF2-40B4-BE49-F238E27FC236}">
                  <a16:creationId xmlns:a16="http://schemas.microsoft.com/office/drawing/2014/main" id="{00000000-0008-0000-0000-0000F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29</xdr:row>
          <xdr:rowOff>0</xdr:rowOff>
        </xdr:from>
        <xdr:to>
          <xdr:col>1</xdr:col>
          <xdr:colOff>419100</xdr:colOff>
          <xdr:row>29</xdr:row>
          <xdr:rowOff>209550</xdr:rowOff>
        </xdr:to>
        <xdr:sp macro="" textlink="">
          <xdr:nvSpPr>
            <xdr:cNvPr id="1266" name="oknWidget_taxable10" hidden="1">
              <a:extLst>
                <a:ext uri="{63B3BB69-23CF-44E3-9099-C40C66FF867C}">
                  <a14:compatExt spid="_x0000_s1266"/>
                </a:ext>
                <a:ext uri="{FF2B5EF4-FFF2-40B4-BE49-F238E27FC236}">
                  <a16:creationId xmlns:a16="http://schemas.microsoft.com/office/drawing/2014/main" id="{00000000-0008-0000-0000-0000F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30</xdr:row>
          <xdr:rowOff>0</xdr:rowOff>
        </xdr:from>
        <xdr:to>
          <xdr:col>1</xdr:col>
          <xdr:colOff>419100</xdr:colOff>
          <xdr:row>30</xdr:row>
          <xdr:rowOff>209550</xdr:rowOff>
        </xdr:to>
        <xdr:sp macro="" textlink="">
          <xdr:nvSpPr>
            <xdr:cNvPr id="1267" name="oknWidget_taxable11" hidden="1">
              <a:extLst>
                <a:ext uri="{63B3BB69-23CF-44E3-9099-C40C66FF867C}">
                  <a14:compatExt spid="_x0000_s1267"/>
                </a:ext>
                <a:ext uri="{FF2B5EF4-FFF2-40B4-BE49-F238E27FC236}">
                  <a16:creationId xmlns:a16="http://schemas.microsoft.com/office/drawing/2014/main" id="{00000000-0008-0000-0000-0000F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31</xdr:row>
          <xdr:rowOff>0</xdr:rowOff>
        </xdr:from>
        <xdr:to>
          <xdr:col>1</xdr:col>
          <xdr:colOff>419100</xdr:colOff>
          <xdr:row>31</xdr:row>
          <xdr:rowOff>209550</xdr:rowOff>
        </xdr:to>
        <xdr:sp macro="" textlink="">
          <xdr:nvSpPr>
            <xdr:cNvPr id="1268" name="oknWidget_taxable12" hidden="1">
              <a:extLst>
                <a:ext uri="{63B3BB69-23CF-44E3-9099-C40C66FF867C}">
                  <a14:compatExt spid="_x0000_s1268"/>
                </a:ext>
                <a:ext uri="{FF2B5EF4-FFF2-40B4-BE49-F238E27FC236}">
                  <a16:creationId xmlns:a16="http://schemas.microsoft.com/office/drawing/2014/main" id="{00000000-0008-0000-0000-0000F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32</xdr:row>
          <xdr:rowOff>57150</xdr:rowOff>
        </xdr:from>
        <xdr:to>
          <xdr:col>1</xdr:col>
          <xdr:colOff>419100</xdr:colOff>
          <xdr:row>33</xdr:row>
          <xdr:rowOff>38100</xdr:rowOff>
        </xdr:to>
        <xdr:sp macro="" textlink="">
          <xdr:nvSpPr>
            <xdr:cNvPr id="1269" name="oknWidget_taxable13" hidden="1">
              <a:extLst>
                <a:ext uri="{63B3BB69-23CF-44E3-9099-C40C66FF867C}">
                  <a14:compatExt spid="_x0000_s1269"/>
                </a:ext>
                <a:ext uri="{FF2B5EF4-FFF2-40B4-BE49-F238E27FC236}">
                  <a16:creationId xmlns:a16="http://schemas.microsoft.com/office/drawing/2014/main" id="{00000000-0008-0000-0000-0000F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33</xdr:row>
          <xdr:rowOff>57150</xdr:rowOff>
        </xdr:from>
        <xdr:to>
          <xdr:col>1</xdr:col>
          <xdr:colOff>419100</xdr:colOff>
          <xdr:row>34</xdr:row>
          <xdr:rowOff>38100</xdr:rowOff>
        </xdr:to>
        <xdr:sp macro="" textlink="">
          <xdr:nvSpPr>
            <xdr:cNvPr id="1270" name="oknWidget_taxable14" hidden="1">
              <a:extLst>
                <a:ext uri="{63B3BB69-23CF-44E3-9099-C40C66FF867C}">
                  <a14:compatExt spid="_x0000_s1270"/>
                </a:ext>
                <a:ext uri="{FF2B5EF4-FFF2-40B4-BE49-F238E27FC236}">
                  <a16:creationId xmlns:a16="http://schemas.microsoft.com/office/drawing/2014/main" id="{00000000-0008-0000-0000-0000F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34</xdr:row>
          <xdr:rowOff>19050</xdr:rowOff>
        </xdr:from>
        <xdr:to>
          <xdr:col>1</xdr:col>
          <xdr:colOff>419100</xdr:colOff>
          <xdr:row>35</xdr:row>
          <xdr:rowOff>0</xdr:rowOff>
        </xdr:to>
        <xdr:sp macro="" textlink="">
          <xdr:nvSpPr>
            <xdr:cNvPr id="1271" name="oknWidget_taxable15" hidden="1">
              <a:extLst>
                <a:ext uri="{63B3BB69-23CF-44E3-9099-C40C66FF867C}">
                  <a14:compatExt spid="_x0000_s1271"/>
                </a:ext>
                <a:ext uri="{FF2B5EF4-FFF2-40B4-BE49-F238E27FC236}">
                  <a16:creationId xmlns:a16="http://schemas.microsoft.com/office/drawing/2014/main" id="{00000000-0008-0000-0000-0000F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19050</xdr:rowOff>
        </xdr:from>
        <xdr:to>
          <xdr:col>1</xdr:col>
          <xdr:colOff>419100</xdr:colOff>
          <xdr:row>36</xdr:row>
          <xdr:rowOff>0</xdr:rowOff>
        </xdr:to>
        <xdr:sp macro="" textlink="">
          <xdr:nvSpPr>
            <xdr:cNvPr id="1272" name="oknWidget_taxable16" hidden="1">
              <a:extLst>
                <a:ext uri="{63B3BB69-23CF-44E3-9099-C40C66FF867C}">
                  <a14:compatExt spid="_x0000_s1272"/>
                </a:ext>
                <a:ext uri="{FF2B5EF4-FFF2-40B4-BE49-F238E27FC236}">
                  <a16:creationId xmlns:a16="http://schemas.microsoft.com/office/drawing/2014/main" id="{00000000-0008-0000-0000-0000F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36</xdr:row>
          <xdr:rowOff>28575</xdr:rowOff>
        </xdr:from>
        <xdr:to>
          <xdr:col>1</xdr:col>
          <xdr:colOff>419100</xdr:colOff>
          <xdr:row>37</xdr:row>
          <xdr:rowOff>9525</xdr:rowOff>
        </xdr:to>
        <xdr:sp macro="" textlink="">
          <xdr:nvSpPr>
            <xdr:cNvPr id="1273" name="oknWidget_taxable17" hidden="1">
              <a:extLst>
                <a:ext uri="{63B3BB69-23CF-44E3-9099-C40C66FF867C}">
                  <a14:compatExt spid="_x0000_s1273"/>
                </a:ext>
                <a:ext uri="{FF2B5EF4-FFF2-40B4-BE49-F238E27FC236}">
                  <a16:creationId xmlns:a16="http://schemas.microsoft.com/office/drawing/2014/main" id="{00000000-0008-0000-0000-0000F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37</xdr:row>
          <xdr:rowOff>28575</xdr:rowOff>
        </xdr:from>
        <xdr:to>
          <xdr:col>1</xdr:col>
          <xdr:colOff>419100</xdr:colOff>
          <xdr:row>38</xdr:row>
          <xdr:rowOff>9525</xdr:rowOff>
        </xdr:to>
        <xdr:sp macro="" textlink="">
          <xdr:nvSpPr>
            <xdr:cNvPr id="1274" name="oknWidget_taxable18" hidden="1">
              <a:extLst>
                <a:ext uri="{63B3BB69-23CF-44E3-9099-C40C66FF867C}">
                  <a14:compatExt spid="_x0000_s1274"/>
                </a:ext>
                <a:ext uri="{FF2B5EF4-FFF2-40B4-BE49-F238E27FC236}">
                  <a16:creationId xmlns:a16="http://schemas.microsoft.com/office/drawing/2014/main" id="{00000000-0008-0000-0000-0000F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twoCellAnchor editAs="oneCell">
    <xdr:from>
      <xdr:col>5</xdr:col>
      <xdr:colOff>31750</xdr:colOff>
      <xdr:row>2</xdr:row>
      <xdr:rowOff>269875</xdr:rowOff>
    </xdr:from>
    <xdr:to>
      <xdr:col>6</xdr:col>
      <xdr:colOff>66675</xdr:colOff>
      <xdr:row>4</xdr:row>
      <xdr:rowOff>209550</xdr:rowOff>
    </xdr:to>
    <xdr:pic>
      <xdr:nvPicPr>
        <xdr:cNvPr id="21" name="oknWidget_logo">
          <a:hlinkClick xmlns:r="http://schemas.openxmlformats.org/officeDocument/2006/relationships" r:id="rId1"/>
          <a:extLst>
            <a:ext uri="{FF2B5EF4-FFF2-40B4-BE49-F238E27FC236}">
              <a16:creationId xmlns:a16="http://schemas.microsoft.com/office/drawing/2014/main" id="{00000000-0008-0000-0000-000015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08100" y="1041400"/>
          <a:ext cx="787400" cy="711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16</xdr:col>
      <xdr:colOff>57150</xdr:colOff>
      <xdr:row>6</xdr:row>
      <xdr:rowOff>123825</xdr:rowOff>
    </xdr:to>
    <xdr:sp macro="" textlink="">
      <xdr:nvSpPr>
        <xdr:cNvPr id="2087" name="oknWidget_2">
          <a:extLst>
            <a:ext uri="{FF2B5EF4-FFF2-40B4-BE49-F238E27FC236}">
              <a16:creationId xmlns:a16="http://schemas.microsoft.com/office/drawing/2014/main" id="{00000000-0008-0000-0100-00002708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11</xdr:col>
      <xdr:colOff>66675</xdr:colOff>
      <xdr:row>2</xdr:row>
      <xdr:rowOff>47625</xdr:rowOff>
    </xdr:from>
    <xdr:to>
      <xdr:col>14</xdr:col>
      <xdr:colOff>0</xdr:colOff>
      <xdr:row>3</xdr:row>
      <xdr:rowOff>123825</xdr:rowOff>
    </xdr:to>
    <xdr:sp macro="" textlink="">
      <xdr:nvSpPr>
        <xdr:cNvPr id="2057" name="oknWidget_1">
          <a:extLst>
            <a:ext uri="{FF2B5EF4-FFF2-40B4-BE49-F238E27FC236}">
              <a16:creationId xmlns:a16="http://schemas.microsoft.com/office/drawing/2014/main" id="{00000000-0008-0000-0100-000009080000}"/>
            </a:ext>
          </a:extLst>
        </xdr:cNvPr>
        <xdr:cNvSpPr txBox="1">
          <a:spLocks noChangeArrowheads="1"/>
        </xdr:cNvSpPr>
      </xdr:nvSpPr>
      <xdr:spPr bwMode="auto">
        <a:xfrm>
          <a:off x="3790950" y="723900"/>
          <a:ext cx="2800350" cy="495300"/>
        </a:xfrm>
        <a:prstGeom prst="rect">
          <a:avLst/>
        </a:prstGeom>
        <a:solidFill>
          <a:srgbClr val="FFFFFF"/>
        </a:solidFill>
        <a:ln w="9525">
          <a:noFill/>
          <a:miter lim="800000"/>
          <a:headEnd/>
          <a:tailEnd/>
        </a:ln>
      </xdr:spPr>
      <xdr:txBody>
        <a:bodyPr vertOverflow="clip" wrap="square" lIns="0" tIns="64008" rIns="54864" bIns="0" anchor="t" upright="1"/>
        <a:lstStyle/>
        <a:p>
          <a:pPr algn="r" rtl="1">
            <a:defRPr sz="1000"/>
          </a:pPr>
          <a:r>
            <a:rPr lang="en-US" sz="2200" b="0" i="0" strike="noStrike">
              <a:solidFill>
                <a:srgbClr val="D8E4E8"/>
              </a:solidFill>
              <a:latin typeface="Arial Black"/>
            </a:rPr>
            <a:t>Sales Report</a:t>
          </a:r>
        </a:p>
      </xdr:txBody>
    </xdr:sp>
    <xdr:clientData/>
  </xdr:twoCellAnchor>
  <xdr:oneCellAnchor>
    <xdr:from>
      <xdr:col>3</xdr:col>
      <xdr:colOff>533400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1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1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1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100-000006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3108" name="oknWidget_2">
          <a:extLst>
            <a:ext uri="{FF2B5EF4-FFF2-40B4-BE49-F238E27FC236}">
              <a16:creationId xmlns:a16="http://schemas.microsoft.com/office/drawing/2014/main" id="{00000000-0008-0000-0200-0000240C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3</xdr:col>
      <xdr:colOff>1104900</xdr:colOff>
      <xdr:row>2</xdr:row>
      <xdr:rowOff>66675</xdr:rowOff>
    </xdr:from>
    <xdr:to>
      <xdr:col>17</xdr:col>
      <xdr:colOff>19050</xdr:colOff>
      <xdr:row>3</xdr:row>
      <xdr:rowOff>142875</xdr:rowOff>
    </xdr:to>
    <xdr:sp macro="" textlink="">
      <xdr:nvSpPr>
        <xdr:cNvPr id="3079" name="oknWidget_1">
          <a:extLst>
            <a:ext uri="{FF2B5EF4-FFF2-40B4-BE49-F238E27FC236}">
              <a16:creationId xmlns:a16="http://schemas.microsoft.com/office/drawing/2014/main" id="{00000000-0008-0000-0200-0000070C0000}"/>
            </a:ext>
          </a:extLst>
        </xdr:cNvPr>
        <xdr:cNvSpPr txBox="1">
          <a:spLocks noChangeArrowheads="1"/>
        </xdr:cNvSpPr>
      </xdr:nvSpPr>
      <xdr:spPr bwMode="auto">
        <a:xfrm>
          <a:off x="2800350" y="752475"/>
          <a:ext cx="3667125" cy="495300"/>
        </a:xfrm>
        <a:prstGeom prst="rect">
          <a:avLst/>
        </a:prstGeom>
        <a:solidFill>
          <a:srgbClr val="FFFFFF"/>
        </a:solidFill>
        <a:ln w="9525">
          <a:noFill/>
          <a:miter lim="800000"/>
          <a:headEnd/>
          <a:tailEnd/>
        </a:ln>
      </xdr:spPr>
      <xdr:txBody>
        <a:bodyPr vertOverflow="clip" wrap="square" lIns="0" tIns="64008" rIns="54864" bIns="0" anchor="t" upright="1"/>
        <a:lstStyle/>
        <a:p>
          <a:pPr algn="r" rtl="1">
            <a:defRPr sz="1000"/>
          </a:pPr>
          <a:r>
            <a:rPr lang="en-US" sz="2200" b="0" i="0" strike="noStrike">
              <a:solidFill>
                <a:srgbClr val="D8E4E8"/>
              </a:solidFill>
              <a:latin typeface="Arial Black"/>
            </a:rPr>
            <a:t>Customer Report</a:t>
          </a:r>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2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2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2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2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4132" name="oknWidget_2">
          <a:extLst>
            <a:ext uri="{FF2B5EF4-FFF2-40B4-BE49-F238E27FC236}">
              <a16:creationId xmlns:a16="http://schemas.microsoft.com/office/drawing/2014/main" id="{00000000-0008-0000-0300-00002410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619125</xdr:colOff>
      <xdr:row>2</xdr:row>
      <xdr:rowOff>38100</xdr:rowOff>
    </xdr:from>
    <xdr:to>
      <xdr:col>8</xdr:col>
      <xdr:colOff>647700</xdr:colOff>
      <xdr:row>3</xdr:row>
      <xdr:rowOff>114300</xdr:rowOff>
    </xdr:to>
    <xdr:sp macro="" textlink="">
      <xdr:nvSpPr>
        <xdr:cNvPr id="4103" name="oknWidget_1">
          <a:extLst>
            <a:ext uri="{FF2B5EF4-FFF2-40B4-BE49-F238E27FC236}">
              <a16:creationId xmlns:a16="http://schemas.microsoft.com/office/drawing/2014/main" id="{00000000-0008-0000-0300-000007100000}"/>
            </a:ext>
          </a:extLst>
        </xdr:cNvPr>
        <xdr:cNvSpPr txBox="1">
          <a:spLocks noChangeArrowheads="1"/>
        </xdr:cNvSpPr>
      </xdr:nvSpPr>
      <xdr:spPr bwMode="auto">
        <a:xfrm>
          <a:off x="3419475" y="733425"/>
          <a:ext cx="3162300" cy="495300"/>
        </a:xfrm>
        <a:prstGeom prst="rect">
          <a:avLst/>
        </a:prstGeom>
        <a:solidFill>
          <a:srgbClr val="FFFFFF"/>
        </a:solidFill>
        <a:ln w="9525">
          <a:noFill/>
          <a:miter lim="800000"/>
          <a:headEnd/>
          <a:tailEnd/>
        </a:ln>
      </xdr:spPr>
      <xdr:txBody>
        <a:bodyPr vertOverflow="clip" wrap="square" lIns="0" tIns="64008" rIns="54864" bIns="0" anchor="t" upright="1"/>
        <a:lstStyle/>
        <a:p>
          <a:pPr algn="r" rtl="1">
            <a:defRPr sz="1000"/>
          </a:pPr>
          <a:r>
            <a:rPr lang="en-US" sz="2200" b="0" i="0" strike="noStrike">
              <a:solidFill>
                <a:srgbClr val="D8E4E8"/>
              </a:solidFill>
              <a:latin typeface="Arial Black"/>
            </a:rPr>
            <a:t>Product Report</a:t>
          </a:r>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3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3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3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300-000006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5157" name="oknWidget_2">
          <a:extLst>
            <a:ext uri="{FF2B5EF4-FFF2-40B4-BE49-F238E27FC236}">
              <a16:creationId xmlns:a16="http://schemas.microsoft.com/office/drawing/2014/main" id="{00000000-0008-0000-0400-00002514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2</xdr:col>
      <xdr:colOff>2133600</xdr:colOff>
      <xdr:row>2</xdr:row>
      <xdr:rowOff>104775</xdr:rowOff>
    </xdr:from>
    <xdr:to>
      <xdr:col>8</xdr:col>
      <xdr:colOff>0</xdr:colOff>
      <xdr:row>3</xdr:row>
      <xdr:rowOff>142875</xdr:rowOff>
    </xdr:to>
    <xdr:sp macro="" textlink="">
      <xdr:nvSpPr>
        <xdr:cNvPr id="5127" name="oknWidget_1">
          <a:extLst>
            <a:ext uri="{FF2B5EF4-FFF2-40B4-BE49-F238E27FC236}">
              <a16:creationId xmlns:a16="http://schemas.microsoft.com/office/drawing/2014/main" id="{00000000-0008-0000-0400-000007140000}"/>
            </a:ext>
          </a:extLst>
        </xdr:cNvPr>
        <xdr:cNvSpPr txBox="1">
          <a:spLocks noChangeArrowheads="1"/>
        </xdr:cNvSpPr>
      </xdr:nvSpPr>
      <xdr:spPr bwMode="auto">
        <a:xfrm>
          <a:off x="3000375" y="781050"/>
          <a:ext cx="3476625" cy="457200"/>
        </a:xfrm>
        <a:prstGeom prst="rect">
          <a:avLst/>
        </a:prstGeom>
        <a:solidFill>
          <a:srgbClr val="FFFFFF"/>
        </a:solidFill>
        <a:ln w="9525">
          <a:noFill/>
          <a:miter lim="800000"/>
          <a:headEnd/>
          <a:tailEnd/>
        </a:ln>
      </xdr:spPr>
      <xdr:txBody>
        <a:bodyPr vertOverflow="clip" wrap="square" lIns="0" tIns="64008" rIns="54864" bIns="0" anchor="t" upright="1"/>
        <a:lstStyle/>
        <a:p>
          <a:pPr algn="r" rtl="1">
            <a:defRPr sz="1000"/>
          </a:pPr>
          <a:r>
            <a:rPr lang="en-US" sz="2200" b="0" i="0" strike="noStrike">
              <a:solidFill>
                <a:srgbClr val="D8E4E8"/>
              </a:solidFill>
              <a:latin typeface="Arial Black"/>
            </a:rPr>
            <a:t>Customer Statement</a:t>
          </a:r>
        </a:p>
      </xdr:txBody>
    </xdr:sp>
    <xdr:clientData/>
  </xdr:twoCellAnchor>
  <xdr:oneCellAnchor>
    <xdr:from>
      <xdr:col>2</xdr:col>
      <xdr:colOff>1314450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4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4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4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400-000006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6180" name="oknWidget_2">
          <a:extLst>
            <a:ext uri="{FF2B5EF4-FFF2-40B4-BE49-F238E27FC236}">
              <a16:creationId xmlns:a16="http://schemas.microsoft.com/office/drawing/2014/main" id="{00000000-0008-0000-0500-00002418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438150</xdr:colOff>
      <xdr:row>2</xdr:row>
      <xdr:rowOff>57150</xdr:rowOff>
    </xdr:from>
    <xdr:to>
      <xdr:col>12</xdr:col>
      <xdr:colOff>781050</xdr:colOff>
      <xdr:row>4</xdr:row>
      <xdr:rowOff>28575</xdr:rowOff>
    </xdr:to>
    <xdr:sp macro="" textlink="">
      <xdr:nvSpPr>
        <xdr:cNvPr id="6151" name="oknWidget_1">
          <a:extLst>
            <a:ext uri="{FF2B5EF4-FFF2-40B4-BE49-F238E27FC236}">
              <a16:creationId xmlns:a16="http://schemas.microsoft.com/office/drawing/2014/main" id="{00000000-0008-0000-0500-000007180000}"/>
            </a:ext>
          </a:extLst>
        </xdr:cNvPr>
        <xdr:cNvSpPr txBox="1">
          <a:spLocks noChangeArrowheads="1"/>
        </xdr:cNvSpPr>
      </xdr:nvSpPr>
      <xdr:spPr bwMode="auto">
        <a:xfrm>
          <a:off x="2628900" y="742950"/>
          <a:ext cx="3438525" cy="542925"/>
        </a:xfrm>
        <a:prstGeom prst="rect">
          <a:avLst/>
        </a:prstGeom>
        <a:solidFill>
          <a:srgbClr val="FFFFFF"/>
        </a:solidFill>
        <a:ln w="9525">
          <a:noFill/>
          <a:miter lim="800000"/>
          <a:headEnd/>
          <a:tailEnd/>
        </a:ln>
      </xdr:spPr>
      <xdr:txBody>
        <a:bodyPr vertOverflow="clip" wrap="square" lIns="0" tIns="64008" rIns="54864" bIns="0" anchor="t" upright="1"/>
        <a:lstStyle/>
        <a:p>
          <a:pPr algn="r" rtl="1">
            <a:defRPr sz="1000"/>
          </a:pPr>
          <a:r>
            <a:rPr lang="en-US" sz="2200" b="0" i="0" strike="noStrike">
              <a:solidFill>
                <a:srgbClr val="D8E4E8"/>
              </a:solidFill>
              <a:latin typeface="Arial Black"/>
            </a:rPr>
            <a:t>Sales Rep. Report</a:t>
          </a:r>
        </a:p>
      </xdr:txBody>
    </xdr:sp>
    <xdr:clientData/>
  </xdr:twoCellAnchor>
  <xdr:oneCellAnchor>
    <xdr:from>
      <xdr:col>3</xdr:col>
      <xdr:colOff>438150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3" name="oknCmdSalesRepReportColumns">
          <a:extLst>
            <a:ext uri="{FF2B5EF4-FFF2-40B4-BE49-F238E27FC236}">
              <a16:creationId xmlns:a16="http://schemas.microsoft.com/office/drawing/2014/main" id="{00000000-0008-0000-05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SalesRepReportCreate">
          <a:extLst>
            <a:ext uri="{FF2B5EF4-FFF2-40B4-BE49-F238E27FC236}">
              <a16:creationId xmlns:a16="http://schemas.microsoft.com/office/drawing/2014/main" id="{00000000-0008-0000-05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5" name="oknCmdSalesRepReportPrint">
          <a:extLst>
            <a:ext uri="{FF2B5EF4-FFF2-40B4-BE49-F238E27FC236}">
              <a16:creationId xmlns:a16="http://schemas.microsoft.com/office/drawing/2014/main" id="{00000000-0008-0000-05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6" name="oknCmdSalesRepReportClear">
          <a:extLst>
            <a:ext uri="{FF2B5EF4-FFF2-40B4-BE49-F238E27FC236}">
              <a16:creationId xmlns:a16="http://schemas.microsoft.com/office/drawing/2014/main" id="{00000000-0008-0000-05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8227" name="oknWidget_PaymentReport2">
          <a:extLst>
            <a:ext uri="{FF2B5EF4-FFF2-40B4-BE49-F238E27FC236}">
              <a16:creationId xmlns:a16="http://schemas.microsoft.com/office/drawing/2014/main" id="{00000000-0008-0000-0600-00002320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381000</xdr:colOff>
      <xdr:row>2</xdr:row>
      <xdr:rowOff>57150</xdr:rowOff>
    </xdr:from>
    <xdr:to>
      <xdr:col>9</xdr:col>
      <xdr:colOff>952500</xdr:colOff>
      <xdr:row>4</xdr:row>
      <xdr:rowOff>28575</xdr:rowOff>
    </xdr:to>
    <xdr:sp macro="" textlink="">
      <xdr:nvSpPr>
        <xdr:cNvPr id="8198" name="oknWidget_PaymentReport">
          <a:extLst>
            <a:ext uri="{FF2B5EF4-FFF2-40B4-BE49-F238E27FC236}">
              <a16:creationId xmlns:a16="http://schemas.microsoft.com/office/drawing/2014/main" id="{00000000-0008-0000-0600-000006200000}"/>
            </a:ext>
          </a:extLst>
        </xdr:cNvPr>
        <xdr:cNvSpPr txBox="1">
          <a:spLocks noChangeArrowheads="1"/>
        </xdr:cNvSpPr>
      </xdr:nvSpPr>
      <xdr:spPr bwMode="auto">
        <a:xfrm>
          <a:off x="2676525" y="742950"/>
          <a:ext cx="3438525" cy="542925"/>
        </a:xfrm>
        <a:prstGeom prst="rect">
          <a:avLst/>
        </a:prstGeom>
        <a:solidFill>
          <a:srgbClr val="FFFFFF"/>
        </a:solidFill>
        <a:ln w="9525">
          <a:noFill/>
          <a:miter lim="800000"/>
          <a:headEnd/>
          <a:tailEnd/>
        </a:ln>
      </xdr:spPr>
      <xdr:txBody>
        <a:bodyPr vertOverflow="clip" wrap="square" lIns="0" tIns="64008" rIns="54864" bIns="0" anchor="t" upright="1"/>
        <a:lstStyle/>
        <a:p>
          <a:pPr algn="r" rtl="1">
            <a:defRPr sz="1000"/>
          </a:pPr>
          <a:r>
            <a:rPr lang="en-US" sz="2200" b="0" i="0" strike="noStrike">
              <a:solidFill>
                <a:srgbClr val="D8E4E8"/>
              </a:solidFill>
              <a:latin typeface="Arial Black"/>
            </a:rPr>
            <a:t>Payment Report</a:t>
          </a:r>
        </a:p>
      </xdr:txBody>
    </xdr:sp>
    <xdr:clientData/>
  </xdr:twoCellAnchor>
  <xdr:oneCellAnchor>
    <xdr:from>
      <xdr:col>3</xdr:col>
      <xdr:colOff>495300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6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6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6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6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uniformsoftware.com/template/agency-billing" TargetMode="External"/><Relationship Id="rId13" Type="http://schemas.openxmlformats.org/officeDocument/2006/relationships/ctrlProp" Target="../ctrlProps/ctrlProp1.xml"/><Relationship Id="rId18" Type="http://schemas.openxmlformats.org/officeDocument/2006/relationships/ctrlProp" Target="../ctrlProps/ctrlProp6.xml"/><Relationship Id="rId26" Type="http://schemas.openxmlformats.org/officeDocument/2006/relationships/ctrlProp" Target="../ctrlProps/ctrlProp14.xml"/><Relationship Id="rId3" Type="http://schemas.openxmlformats.org/officeDocument/2006/relationships/hyperlink" Target="https://uniformsoftware.com/template/agency-billing" TargetMode="External"/><Relationship Id="rId21" Type="http://schemas.openxmlformats.org/officeDocument/2006/relationships/ctrlProp" Target="../ctrlProps/ctrlProp9.xml"/><Relationship Id="rId7" Type="http://schemas.openxmlformats.org/officeDocument/2006/relationships/hyperlink" Target="https://uniformsoftware.com/template/agency-billing" TargetMode="External"/><Relationship Id="rId12" Type="http://schemas.openxmlformats.org/officeDocument/2006/relationships/vmlDrawing" Target="../drawings/vmlDrawing1.vml"/><Relationship Id="rId17" Type="http://schemas.openxmlformats.org/officeDocument/2006/relationships/ctrlProp" Target="../ctrlProps/ctrlProp5.xml"/><Relationship Id="rId25" Type="http://schemas.openxmlformats.org/officeDocument/2006/relationships/ctrlProp" Target="../ctrlProps/ctrlProp13.xml"/><Relationship Id="rId2" Type="http://schemas.openxmlformats.org/officeDocument/2006/relationships/hyperlink" Target="https://uniformsoftware.com/template/agency-billing" TargetMode="External"/><Relationship Id="rId16" Type="http://schemas.openxmlformats.org/officeDocument/2006/relationships/ctrlProp" Target="../ctrlProps/ctrlProp4.xml"/><Relationship Id="rId20" Type="http://schemas.openxmlformats.org/officeDocument/2006/relationships/ctrlProp" Target="../ctrlProps/ctrlProp8.xml"/><Relationship Id="rId29" Type="http://schemas.openxmlformats.org/officeDocument/2006/relationships/ctrlProp" Target="../ctrlProps/ctrlProp17.xml"/><Relationship Id="rId1" Type="http://schemas.openxmlformats.org/officeDocument/2006/relationships/hyperlink" Target="https://uniformsoftware.com/template/" TargetMode="External"/><Relationship Id="rId6" Type="http://schemas.openxmlformats.org/officeDocument/2006/relationships/hyperlink" Target="https://uniformsoftware.com/template/agency-billing" TargetMode="External"/><Relationship Id="rId11" Type="http://schemas.openxmlformats.org/officeDocument/2006/relationships/drawing" Target="../drawings/drawing1.xml"/><Relationship Id="rId24" Type="http://schemas.openxmlformats.org/officeDocument/2006/relationships/ctrlProp" Target="../ctrlProps/ctrlProp12.xml"/><Relationship Id="rId5" Type="http://schemas.openxmlformats.org/officeDocument/2006/relationships/hyperlink" Target="https://uniformsoftware.com/template/agency-billing" TargetMode="External"/><Relationship Id="rId15" Type="http://schemas.openxmlformats.org/officeDocument/2006/relationships/ctrlProp" Target="../ctrlProps/ctrlProp3.xml"/><Relationship Id="rId23" Type="http://schemas.openxmlformats.org/officeDocument/2006/relationships/ctrlProp" Target="../ctrlProps/ctrlProp11.xml"/><Relationship Id="rId28" Type="http://schemas.openxmlformats.org/officeDocument/2006/relationships/ctrlProp" Target="../ctrlProps/ctrlProp16.xml"/><Relationship Id="rId10" Type="http://schemas.openxmlformats.org/officeDocument/2006/relationships/printerSettings" Target="../printerSettings/printerSettings1.bin"/><Relationship Id="rId19" Type="http://schemas.openxmlformats.org/officeDocument/2006/relationships/ctrlProp" Target="../ctrlProps/ctrlProp7.xml"/><Relationship Id="rId4" Type="http://schemas.openxmlformats.org/officeDocument/2006/relationships/hyperlink" Target="https://uniformsoftware.com/template/agency-billing" TargetMode="External"/><Relationship Id="rId9" Type="http://schemas.openxmlformats.org/officeDocument/2006/relationships/hyperlink" Target="https://uniformsoftware.com/template/agency-billing" TargetMode="External"/><Relationship Id="rId14" Type="http://schemas.openxmlformats.org/officeDocument/2006/relationships/ctrlProp" Target="../ctrlProps/ctrlProp2.xml"/><Relationship Id="rId22" Type="http://schemas.openxmlformats.org/officeDocument/2006/relationships/ctrlProp" Target="../ctrlProps/ctrlProp10.xml"/><Relationship Id="rId27" Type="http://schemas.openxmlformats.org/officeDocument/2006/relationships/ctrlProp" Target="../ctrlProps/ctrlProp15.xml"/><Relationship Id="rId30" Type="http://schemas.openxmlformats.org/officeDocument/2006/relationships/ctrlProp" Target="../ctrlProps/ctrlProp18.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s://uniformsoftware.com/template/agency-billing" TargetMode="External"/><Relationship Id="rId1" Type="http://schemas.openxmlformats.org/officeDocument/2006/relationships/hyperlink" Target="https://uniformsoftware.com/template/about"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J975"/>
  <sheetViews>
    <sheetView showGridLines="0" showRowColHeaders="0" showZeros="0" tabSelected="1" showOutlineSymbols="0" zoomScaleNormal="100" workbookViewId="0">
      <pane xSplit="2" ySplit="1" topLeftCell="E2" activePane="bottomRight" state="frozen"/>
      <selection pane="topRight" activeCell="D1" sqref="D1"/>
      <selection pane="bottomLeft" activeCell="A2" sqref="A2"/>
      <selection pane="bottomRight" activeCell="H10" sqref="H10:J10"/>
    </sheetView>
  </sheetViews>
  <sheetFormatPr defaultRowHeight="12.75" x14ac:dyDescent="0.2"/>
  <cols>
    <col min="1" max="1" width="9.85546875" style="88" customWidth="1"/>
    <col min="2" max="2" width="8.5703125" style="88" customWidth="1"/>
    <col min="3" max="3" width="10.28515625" style="4" hidden="1" customWidth="1"/>
    <col min="4" max="4" width="16" style="4" hidden="1" customWidth="1"/>
    <col min="5" max="5" width="0.7109375" customWidth="1"/>
    <col min="6" max="6" width="11.28515625" customWidth="1"/>
    <col min="7" max="7" width="2.5703125" customWidth="1"/>
    <col min="8" max="9" width="14.42578125" customWidth="1"/>
    <col min="10" max="10" width="12.28515625" customWidth="1"/>
    <col min="11" max="11" width="2.85546875" customWidth="1"/>
    <col min="12" max="12" width="8.5703125" customWidth="1"/>
    <col min="13" max="13" width="13.85546875" customWidth="1"/>
    <col min="14" max="14" width="17" customWidth="1"/>
    <col min="15" max="15" width="0.85546875" customWidth="1"/>
    <col min="16" max="16" width="1.140625" customWidth="1"/>
    <col min="17" max="17" width="1" customWidth="1"/>
    <col min="18" max="18" width="12.140625" customWidth="1"/>
    <col min="19" max="19" width="12.5703125" customWidth="1"/>
    <col min="23" max="23" width="13.42578125" customWidth="1"/>
  </cols>
  <sheetData>
    <row r="1" spans="1:972" s="102" customFormat="1" ht="57" customHeight="1" x14ac:dyDescent="0.2">
      <c r="A1" s="100"/>
      <c r="B1" s="100"/>
      <c r="C1" s="101"/>
      <c r="D1" s="101"/>
      <c r="Q1" s="103"/>
      <c r="R1" s="104"/>
      <c r="S1" s="104"/>
      <c r="AIM1" s="146" t="s">
        <v>140</v>
      </c>
      <c r="AJH1" s="146" t="s">
        <v>143</v>
      </c>
      <c r="AJW1" s="146" t="s">
        <v>143</v>
      </c>
      <c r="AKJ1" s="146" t="s">
        <v>143</v>
      </c>
    </row>
    <row r="2" spans="1:972" ht="3.75" customHeight="1" x14ac:dyDescent="0.2">
      <c r="R2" s="152" t="s">
        <v>123</v>
      </c>
      <c r="S2" s="152"/>
      <c r="T2" s="152"/>
      <c r="U2" s="152"/>
      <c r="V2" s="152"/>
    </row>
    <row r="3" spans="1:972" s="42" customFormat="1" ht="41.25" customHeight="1" x14ac:dyDescent="0.65">
      <c r="A3" s="160" t="s">
        <v>27</v>
      </c>
      <c r="B3" s="160"/>
      <c r="C3" s="36"/>
      <c r="D3" s="36"/>
      <c r="E3" s="37"/>
      <c r="F3" s="37"/>
      <c r="G3" s="37"/>
      <c r="H3" s="106" t="s">
        <v>103</v>
      </c>
      <c r="I3" s="1"/>
      <c r="J3" s="38"/>
      <c r="K3" s="38"/>
      <c r="L3" s="38"/>
      <c r="M3" s="38"/>
      <c r="N3" s="105" t="s">
        <v>77</v>
      </c>
      <c r="O3" s="41"/>
      <c r="Q3" s="97"/>
      <c r="R3" s="152"/>
      <c r="S3" s="152"/>
      <c r="T3" s="152"/>
      <c r="U3" s="152"/>
      <c r="V3" s="152"/>
    </row>
    <row r="4" spans="1:972" s="60" customFormat="1" ht="19.899999999999999" customHeight="1" x14ac:dyDescent="0.2">
      <c r="A4" s="161" t="s">
        <v>121</v>
      </c>
      <c r="B4" s="161"/>
      <c r="C4" s="59"/>
      <c r="D4" s="59"/>
      <c r="H4" s="60" t="s">
        <v>104</v>
      </c>
      <c r="Q4" s="84"/>
      <c r="R4" s="107">
        <v>1</v>
      </c>
      <c r="S4" s="153" t="s">
        <v>124</v>
      </c>
      <c r="T4" s="153"/>
      <c r="U4" s="153"/>
      <c r="V4" s="153"/>
    </row>
    <row r="5" spans="1:972" s="60" customFormat="1" ht="19.899999999999999" customHeight="1" x14ac:dyDescent="0.2">
      <c r="A5" s="162" t="s">
        <v>28</v>
      </c>
      <c r="B5" s="162"/>
      <c r="C5" s="59"/>
      <c r="D5" s="59"/>
      <c r="H5" s="60" t="s">
        <v>105</v>
      </c>
      <c r="M5" s="77" t="s">
        <v>0</v>
      </c>
      <c r="N5" s="78"/>
      <c r="O5" s="79"/>
      <c r="Q5" s="84"/>
      <c r="R5" s="154">
        <v>2</v>
      </c>
      <c r="S5" s="155" t="s">
        <v>125</v>
      </c>
      <c r="T5" s="155"/>
      <c r="U5" s="155"/>
      <c r="V5" s="155"/>
    </row>
    <row r="6" spans="1:972" s="60" customFormat="1" ht="19.899999999999999" customHeight="1" x14ac:dyDescent="0.2">
      <c r="A6" s="161" t="s">
        <v>119</v>
      </c>
      <c r="B6" s="161"/>
      <c r="C6" s="59"/>
      <c r="D6" s="59"/>
      <c r="H6" s="60" t="s">
        <v>120</v>
      </c>
      <c r="M6" s="77" t="s">
        <v>64</v>
      </c>
      <c r="N6" s="58" t="s">
        <v>67</v>
      </c>
      <c r="O6" s="69"/>
      <c r="Q6" s="84"/>
      <c r="R6" s="154"/>
      <c r="S6" s="155"/>
      <c r="T6" s="155"/>
      <c r="U6" s="155"/>
      <c r="V6" s="155"/>
    </row>
    <row r="7" spans="1:972" s="39" customFormat="1" ht="18" customHeight="1" thickBot="1" x14ac:dyDescent="0.25">
      <c r="A7" s="89"/>
      <c r="B7" s="89"/>
      <c r="C7" s="40"/>
      <c r="D7" s="40"/>
      <c r="M7" s="80"/>
      <c r="N7" s="81"/>
      <c r="O7" s="81"/>
      <c r="Q7" s="84"/>
      <c r="R7" s="154">
        <v>3</v>
      </c>
      <c r="S7" s="155" t="s">
        <v>126</v>
      </c>
      <c r="T7" s="155"/>
      <c r="U7" s="155"/>
      <c r="V7" s="155"/>
    </row>
    <row r="8" spans="1:972" s="60" customFormat="1" ht="18" customHeight="1" thickTop="1" x14ac:dyDescent="0.2">
      <c r="A8" s="163"/>
      <c r="B8" s="163"/>
      <c r="C8" s="59" t="s">
        <v>76</v>
      </c>
      <c r="D8" s="59"/>
      <c r="F8" s="115" t="s">
        <v>110</v>
      </c>
      <c r="Q8" s="84"/>
      <c r="R8" s="154"/>
      <c r="S8" s="155"/>
      <c r="T8" s="155"/>
      <c r="U8" s="155"/>
      <c r="V8" s="155"/>
    </row>
    <row r="9" spans="1:972" s="60" customFormat="1" ht="18" customHeight="1" x14ac:dyDescent="0.2">
      <c r="A9" s="90"/>
      <c r="B9" s="91"/>
      <c r="C9" s="59">
        <v>2</v>
      </c>
      <c r="D9" s="82"/>
      <c r="F9" s="86" t="s">
        <v>93</v>
      </c>
      <c r="H9" s="58" t="s">
        <v>67</v>
      </c>
      <c r="R9" s="192">
        <v>4</v>
      </c>
      <c r="S9" s="191" t="s">
        <v>127</v>
      </c>
      <c r="T9" s="191"/>
      <c r="U9" s="191"/>
      <c r="V9" s="191"/>
      <c r="W9" s="42"/>
      <c r="X9" s="42"/>
      <c r="Y9" s="42"/>
      <c r="Z9" s="42"/>
      <c r="AA9" s="42"/>
      <c r="AG9" s="60" t="s">
        <v>2</v>
      </c>
    </row>
    <row r="10" spans="1:972" s="60" customFormat="1" ht="18" customHeight="1" x14ac:dyDescent="0.2">
      <c r="A10" s="90"/>
      <c r="B10" s="91"/>
      <c r="C10" s="59">
        <v>0</v>
      </c>
      <c r="D10" s="82"/>
      <c r="F10" s="86" t="s">
        <v>111</v>
      </c>
      <c r="G10" s="76"/>
      <c r="H10" s="158"/>
      <c r="I10" s="158"/>
      <c r="J10" s="158"/>
      <c r="K10" s="156" t="s">
        <v>43</v>
      </c>
      <c r="L10" s="157"/>
      <c r="M10" s="190"/>
      <c r="N10" s="190"/>
      <c r="Q10" s="96"/>
      <c r="R10" s="192"/>
      <c r="S10" s="191"/>
      <c r="T10" s="191"/>
      <c r="U10" s="191"/>
      <c r="V10" s="191"/>
      <c r="AG10" s="158"/>
      <c r="AH10" s="158"/>
      <c r="AI10" s="98" t="s">
        <v>74</v>
      </c>
      <c r="AJ10" s="188" t="s">
        <v>75</v>
      </c>
      <c r="AK10" s="189"/>
    </row>
    <row r="11" spans="1:972" s="60" customFormat="1" ht="18" customHeight="1" x14ac:dyDescent="0.2">
      <c r="A11" s="92"/>
      <c r="B11" s="91"/>
      <c r="C11" s="59">
        <v>0</v>
      </c>
      <c r="D11" s="82"/>
      <c r="F11" s="86" t="s">
        <v>112</v>
      </c>
      <c r="H11" s="159"/>
      <c r="I11" s="159"/>
      <c r="J11" s="159"/>
      <c r="K11" s="156" t="s">
        <v>106</v>
      </c>
      <c r="L11" s="157"/>
      <c r="M11" s="190"/>
      <c r="N11" s="190"/>
      <c r="Q11" s="84"/>
      <c r="R11" s="192">
        <v>5</v>
      </c>
      <c r="S11" s="191" t="s">
        <v>128</v>
      </c>
      <c r="T11" s="191"/>
      <c r="U11" s="191"/>
      <c r="V11" s="191"/>
      <c r="W11" s="42"/>
      <c r="X11" s="42"/>
      <c r="Y11" s="42"/>
      <c r="Z11" s="42"/>
      <c r="AG11" s="159"/>
      <c r="AH11" s="159"/>
    </row>
    <row r="12" spans="1:972" s="60" customFormat="1" ht="18" customHeight="1" x14ac:dyDescent="0.2">
      <c r="A12" s="93"/>
      <c r="B12" s="91"/>
      <c r="C12" s="59">
        <v>0.08</v>
      </c>
      <c r="D12" s="82"/>
      <c r="F12" s="86" t="s">
        <v>113</v>
      </c>
      <c r="H12" s="158"/>
      <c r="I12" s="158"/>
      <c r="J12" s="158"/>
      <c r="K12" s="156" t="s">
        <v>107</v>
      </c>
      <c r="L12" s="157"/>
      <c r="M12" s="190"/>
      <c r="N12" s="190"/>
      <c r="Q12" s="84"/>
      <c r="R12" s="192"/>
      <c r="S12" s="191"/>
      <c r="T12" s="191"/>
      <c r="U12" s="191"/>
      <c r="V12" s="191"/>
      <c r="AG12" s="158"/>
      <c r="AH12" s="158"/>
    </row>
    <row r="13" spans="1:972" s="60" customFormat="1" ht="18" hidden="1" customHeight="1" x14ac:dyDescent="0.2">
      <c r="A13" s="93"/>
      <c r="B13" s="91"/>
      <c r="C13" s="59"/>
      <c r="D13" s="82"/>
      <c r="F13" s="86"/>
      <c r="H13" s="158"/>
      <c r="I13" s="158"/>
      <c r="J13" s="158"/>
      <c r="Q13" s="84"/>
      <c r="R13" s="192"/>
      <c r="S13" s="191"/>
      <c r="T13" s="191"/>
      <c r="U13" s="191"/>
      <c r="V13" s="191"/>
      <c r="AA13" s="39"/>
      <c r="AG13" s="158"/>
      <c r="AH13" s="158"/>
    </row>
    <row r="14" spans="1:972" s="60" customFormat="1" ht="18" customHeight="1" x14ac:dyDescent="0.2">
      <c r="A14" s="93"/>
      <c r="B14" s="91"/>
      <c r="C14" s="59">
        <v>0.06</v>
      </c>
      <c r="D14" s="82"/>
      <c r="F14" s="86" t="s">
        <v>114</v>
      </c>
      <c r="H14" s="158"/>
      <c r="I14" s="158"/>
      <c r="J14" s="158"/>
      <c r="K14" s="193" t="s">
        <v>42</v>
      </c>
      <c r="L14" s="193"/>
      <c r="M14" s="194"/>
      <c r="N14" s="194"/>
      <c r="Q14" s="84"/>
      <c r="R14" s="154">
        <v>6</v>
      </c>
      <c r="S14" s="191" t="s">
        <v>129</v>
      </c>
      <c r="T14" s="191"/>
      <c r="U14" s="191"/>
      <c r="V14" s="191"/>
      <c r="AG14" s="158"/>
      <c r="AH14" s="158"/>
    </row>
    <row r="15" spans="1:972" s="60" customFormat="1" ht="18" customHeight="1" x14ac:dyDescent="0.2">
      <c r="A15" s="93"/>
      <c r="B15" s="91"/>
      <c r="C15" s="59"/>
      <c r="D15" s="59"/>
      <c r="F15" s="86" t="s">
        <v>115</v>
      </c>
      <c r="H15" s="158"/>
      <c r="I15" s="158"/>
      <c r="J15" s="158"/>
      <c r="Q15" s="84"/>
      <c r="R15" s="154"/>
      <c r="S15" s="191"/>
      <c r="T15" s="191"/>
      <c r="U15" s="191"/>
      <c r="V15" s="191"/>
      <c r="W15" s="39"/>
      <c r="X15" s="39"/>
      <c r="Y15" s="39"/>
      <c r="AG15" s="158"/>
      <c r="AH15" s="158"/>
    </row>
    <row r="16" spans="1:972" s="60" customFormat="1" ht="18" customHeight="1" x14ac:dyDescent="0.2">
      <c r="A16" s="93"/>
      <c r="B16" s="91"/>
      <c r="C16" s="59"/>
      <c r="D16" s="59"/>
      <c r="Q16" s="84"/>
      <c r="R16" s="154"/>
      <c r="S16" s="191"/>
      <c r="T16" s="191"/>
      <c r="U16" s="191"/>
      <c r="V16" s="191"/>
    </row>
    <row r="17" spans="1:25" s="60" customFormat="1" ht="3.6" customHeight="1" thickBot="1" x14ac:dyDescent="0.25">
      <c r="A17" s="89"/>
      <c r="B17" s="89"/>
      <c r="C17" s="59"/>
      <c r="D17" s="59"/>
      <c r="O17" s="61"/>
      <c r="Q17" s="84"/>
      <c r="R17" s="154"/>
      <c r="S17" s="191"/>
      <c r="T17" s="191"/>
      <c r="U17" s="191"/>
      <c r="V17" s="191"/>
    </row>
    <row r="18" spans="1:25" s="60" customFormat="1" ht="18" hidden="1" customHeight="1" x14ac:dyDescent="0.2">
      <c r="A18" s="89"/>
      <c r="B18" s="89"/>
      <c r="C18" s="59"/>
      <c r="D18" s="59"/>
      <c r="F18"/>
      <c r="G18"/>
      <c r="H18"/>
      <c r="I18"/>
      <c r="J18"/>
      <c r="K18"/>
      <c r="L18"/>
      <c r="M18"/>
      <c r="N18"/>
      <c r="O18" s="62"/>
      <c r="X18" s="99">
        <v>40830</v>
      </c>
      <c r="Y18" s="45"/>
    </row>
    <row r="19" spans="1:25" s="60" customFormat="1" ht="18" hidden="1" customHeight="1" x14ac:dyDescent="0.2">
      <c r="A19" s="89"/>
      <c r="B19" s="89"/>
      <c r="C19" s="59"/>
      <c r="D19" s="59"/>
      <c r="F19"/>
      <c r="G19"/>
      <c r="H19"/>
      <c r="I19"/>
      <c r="J19"/>
      <c r="K19"/>
      <c r="L19"/>
      <c r="M19"/>
      <c r="N19"/>
    </row>
    <row r="20" spans="1:25" s="60" customFormat="1" ht="18" customHeight="1" thickTop="1" x14ac:dyDescent="0.2">
      <c r="A20" s="94" t="s">
        <v>117</v>
      </c>
      <c r="B20" s="95" t="s">
        <v>29</v>
      </c>
      <c r="C20" s="59" t="s">
        <v>29</v>
      </c>
      <c r="D20" s="59"/>
      <c r="F20" s="169" t="s">
        <v>93</v>
      </c>
      <c r="G20" s="169"/>
      <c r="H20" s="169" t="s">
        <v>60</v>
      </c>
      <c r="I20" s="169"/>
      <c r="J20" s="169"/>
      <c r="K20" s="169"/>
      <c r="L20" s="169"/>
      <c r="M20" s="169"/>
      <c r="N20" s="115" t="s">
        <v>61</v>
      </c>
      <c r="O20" s="61"/>
      <c r="R20" s="116" t="s">
        <v>95</v>
      </c>
      <c r="S20" s="116" t="s">
        <v>96</v>
      </c>
      <c r="V20" s="116" t="s">
        <v>108</v>
      </c>
      <c r="W20" s="116" t="s">
        <v>109</v>
      </c>
    </row>
    <row r="21" spans="1:25" s="60" customFormat="1" ht="18" customHeight="1" x14ac:dyDescent="0.2">
      <c r="A21" s="89">
        <v>1</v>
      </c>
      <c r="B21" s="89"/>
      <c r="C21" s="45">
        <v>0</v>
      </c>
      <c r="F21" s="65" t="s">
        <v>67</v>
      </c>
      <c r="G21" s="66"/>
      <c r="H21" s="180"/>
      <c r="I21" s="158"/>
      <c r="J21" s="158"/>
      <c r="K21" s="158"/>
      <c r="L21" s="158"/>
      <c r="M21" s="181"/>
      <c r="N21" s="87">
        <v>0</v>
      </c>
      <c r="O21" s="63"/>
      <c r="R21" s="117">
        <v>0</v>
      </c>
      <c r="S21" s="118">
        <f>oknLineTotal_1-oknBrokerFee_1</f>
        <v>0</v>
      </c>
      <c r="V21" s="123">
        <f>IF(oknLineTotal_1=0,0,1)</f>
        <v>0</v>
      </c>
      <c r="W21" s="124">
        <v>0</v>
      </c>
    </row>
    <row r="22" spans="1:25" s="60" customFormat="1" ht="18" customHeight="1" x14ac:dyDescent="0.2">
      <c r="A22" s="89">
        <v>2</v>
      </c>
      <c r="B22" s="89"/>
      <c r="C22" s="45">
        <v>0</v>
      </c>
      <c r="F22" s="111" t="s">
        <v>67</v>
      </c>
      <c r="G22" s="114"/>
      <c r="H22" s="182"/>
      <c r="I22" s="183"/>
      <c r="J22" s="183"/>
      <c r="K22" s="183"/>
      <c r="L22" s="183"/>
      <c r="M22" s="184"/>
      <c r="N22" s="113">
        <v>0</v>
      </c>
      <c r="O22" s="64"/>
      <c r="R22" s="119">
        <v>0</v>
      </c>
      <c r="S22" s="120">
        <f>oknLineTotal_2-oknBrokerFee_2</f>
        <v>0</v>
      </c>
      <c r="V22" s="125">
        <f>IF(oknLineTotal_2=0,0,1)</f>
        <v>0</v>
      </c>
      <c r="W22" s="126">
        <v>0</v>
      </c>
    </row>
    <row r="23" spans="1:25" s="60" customFormat="1" ht="18" customHeight="1" x14ac:dyDescent="0.2">
      <c r="A23" s="89">
        <v>3</v>
      </c>
      <c r="B23" s="89"/>
      <c r="C23" s="45">
        <v>0</v>
      </c>
      <c r="F23" s="65" t="s">
        <v>67</v>
      </c>
      <c r="G23" s="66"/>
      <c r="H23" s="180"/>
      <c r="I23" s="158"/>
      <c r="J23" s="158"/>
      <c r="K23" s="158"/>
      <c r="L23" s="158"/>
      <c r="M23" s="181"/>
      <c r="N23" s="87">
        <v>0</v>
      </c>
      <c r="O23" s="64"/>
      <c r="R23" s="119">
        <v>0</v>
      </c>
      <c r="S23" s="120">
        <f>oknLineTotal_3-oknBrokerFee_3</f>
        <v>0</v>
      </c>
      <c r="V23" s="125">
        <f>IF(oknLineTotal_3=0,0,1)</f>
        <v>0</v>
      </c>
      <c r="W23" s="126">
        <v>0</v>
      </c>
    </row>
    <row r="24" spans="1:25" s="60" customFormat="1" ht="18" customHeight="1" x14ac:dyDescent="0.2">
      <c r="A24" s="89">
        <v>4</v>
      </c>
      <c r="B24" s="89"/>
      <c r="C24" s="45">
        <v>0</v>
      </c>
      <c r="F24" s="111" t="s">
        <v>67</v>
      </c>
      <c r="G24" s="114"/>
      <c r="H24" s="182"/>
      <c r="I24" s="183"/>
      <c r="J24" s="183"/>
      <c r="K24" s="183"/>
      <c r="L24" s="183"/>
      <c r="M24" s="184"/>
      <c r="N24" s="113">
        <v>0</v>
      </c>
      <c r="O24" s="64"/>
      <c r="R24" s="119">
        <v>0</v>
      </c>
      <c r="S24" s="120">
        <f>oknLineTotal_4-oknBrokerFee_4</f>
        <v>0</v>
      </c>
      <c r="V24" s="125">
        <f>IF(oknLineTotal_4=0,0,1)</f>
        <v>0</v>
      </c>
      <c r="W24" s="126">
        <v>0</v>
      </c>
    </row>
    <row r="25" spans="1:25" s="60" customFormat="1" ht="18" customHeight="1" x14ac:dyDescent="0.2">
      <c r="A25" s="89">
        <v>5</v>
      </c>
      <c r="B25" s="89"/>
      <c r="C25" s="45">
        <v>0</v>
      </c>
      <c r="F25" s="65" t="s">
        <v>67</v>
      </c>
      <c r="G25" s="66"/>
      <c r="H25" s="180"/>
      <c r="I25" s="158"/>
      <c r="J25" s="158"/>
      <c r="K25" s="158"/>
      <c r="L25" s="158"/>
      <c r="M25" s="181"/>
      <c r="N25" s="87">
        <v>0</v>
      </c>
      <c r="O25" s="64"/>
      <c r="R25" s="119">
        <v>0</v>
      </c>
      <c r="S25" s="120">
        <f>oknLineTotal_5-oknBrokerFee_5</f>
        <v>0</v>
      </c>
      <c r="V25" s="125">
        <f>IF(oknLineTotal_5=0,0,1)</f>
        <v>0</v>
      </c>
      <c r="W25" s="126">
        <v>0</v>
      </c>
    </row>
    <row r="26" spans="1:25" s="60" customFormat="1" ht="18" customHeight="1" x14ac:dyDescent="0.2">
      <c r="A26" s="89">
        <v>6</v>
      </c>
      <c r="B26" s="89"/>
      <c r="C26" s="45">
        <v>0</v>
      </c>
      <c r="F26" s="111" t="s">
        <v>67</v>
      </c>
      <c r="G26" s="114"/>
      <c r="H26" s="182"/>
      <c r="I26" s="183"/>
      <c r="J26" s="183"/>
      <c r="K26" s="183"/>
      <c r="L26" s="183"/>
      <c r="M26" s="184"/>
      <c r="N26" s="113">
        <v>0</v>
      </c>
      <c r="O26" s="64"/>
      <c r="R26" s="119">
        <v>0</v>
      </c>
      <c r="S26" s="120">
        <f>oknLineTotal_6-oknBrokerFee_6</f>
        <v>0</v>
      </c>
      <c r="V26" s="125">
        <f>IF(oknLineTotal_6=0,0,1)</f>
        <v>0</v>
      </c>
      <c r="W26" s="126">
        <v>0</v>
      </c>
    </row>
    <row r="27" spans="1:25" s="60" customFormat="1" ht="18" customHeight="1" x14ac:dyDescent="0.2">
      <c r="A27" s="89">
        <v>7</v>
      </c>
      <c r="B27" s="89"/>
      <c r="C27" s="45">
        <v>0</v>
      </c>
      <c r="F27" s="65" t="s">
        <v>67</v>
      </c>
      <c r="G27" s="66"/>
      <c r="H27" s="180"/>
      <c r="I27" s="158"/>
      <c r="J27" s="158"/>
      <c r="K27" s="158"/>
      <c r="L27" s="158"/>
      <c r="M27" s="181"/>
      <c r="N27" s="87">
        <v>0</v>
      </c>
      <c r="O27" s="64"/>
      <c r="R27" s="119">
        <v>0</v>
      </c>
      <c r="S27" s="120">
        <f>oknLineTotal_7-oknBrokerFee_7</f>
        <v>0</v>
      </c>
      <c r="V27" s="125">
        <f>IF(oknLineTotal_7=0,0,1)</f>
        <v>0</v>
      </c>
      <c r="W27" s="126">
        <v>0</v>
      </c>
    </row>
    <row r="28" spans="1:25" s="60" customFormat="1" ht="18" customHeight="1" x14ac:dyDescent="0.2">
      <c r="A28" s="89">
        <v>8</v>
      </c>
      <c r="B28" s="89"/>
      <c r="C28" s="45">
        <v>0</v>
      </c>
      <c r="F28" s="111" t="s">
        <v>67</v>
      </c>
      <c r="G28" s="114"/>
      <c r="H28" s="182"/>
      <c r="I28" s="183"/>
      <c r="J28" s="183"/>
      <c r="K28" s="183"/>
      <c r="L28" s="183"/>
      <c r="M28" s="184"/>
      <c r="N28" s="113">
        <v>0</v>
      </c>
      <c r="O28" s="64"/>
      <c r="R28" s="119">
        <v>0</v>
      </c>
      <c r="S28" s="120">
        <f>oknLineTotal_8-oknBrokerFee_8</f>
        <v>0</v>
      </c>
      <c r="V28" s="125">
        <f>IF(oknLineTotal_8=0,0,1)</f>
        <v>0</v>
      </c>
      <c r="W28" s="126">
        <v>0</v>
      </c>
    </row>
    <row r="29" spans="1:25" s="60" customFormat="1" ht="18" customHeight="1" x14ac:dyDescent="0.2">
      <c r="A29" s="89">
        <v>9</v>
      </c>
      <c r="B29" s="89"/>
      <c r="C29" s="45">
        <v>0</v>
      </c>
      <c r="F29" s="65" t="s">
        <v>67</v>
      </c>
      <c r="G29" s="67"/>
      <c r="H29" s="180"/>
      <c r="I29" s="158"/>
      <c r="J29" s="158"/>
      <c r="K29" s="158"/>
      <c r="L29" s="158"/>
      <c r="M29" s="181"/>
      <c r="N29" s="87">
        <v>0</v>
      </c>
      <c r="O29" s="64"/>
      <c r="R29" s="119">
        <v>0</v>
      </c>
      <c r="S29" s="120">
        <f>oknLineTotal_9-oknBrokerFee_9</f>
        <v>0</v>
      </c>
      <c r="V29" s="125">
        <f>IF(oknLineTotal_9=0,0,1)</f>
        <v>0</v>
      </c>
      <c r="W29" s="126">
        <v>0</v>
      </c>
    </row>
    <row r="30" spans="1:25" s="60" customFormat="1" ht="18" customHeight="1" x14ac:dyDescent="0.2">
      <c r="A30" s="89">
        <v>10</v>
      </c>
      <c r="B30" s="89"/>
      <c r="C30" s="45">
        <v>0</v>
      </c>
      <c r="F30" s="111" t="s">
        <v>67</v>
      </c>
      <c r="G30" s="112"/>
      <c r="H30" s="182"/>
      <c r="I30" s="183"/>
      <c r="J30" s="183"/>
      <c r="K30" s="183"/>
      <c r="L30" s="183"/>
      <c r="M30" s="184"/>
      <c r="N30" s="113">
        <v>0</v>
      </c>
      <c r="O30" s="64"/>
      <c r="R30" s="119">
        <v>0</v>
      </c>
      <c r="S30" s="120">
        <f>oknLineTotal_10-oknBrokerFee_10</f>
        <v>0</v>
      </c>
      <c r="V30" s="125">
        <f>IF(oknLineTotal_10=0,0,1)</f>
        <v>0</v>
      </c>
      <c r="W30" s="126">
        <v>0</v>
      </c>
    </row>
    <row r="31" spans="1:25" s="60" customFormat="1" ht="18" customHeight="1" x14ac:dyDescent="0.2">
      <c r="A31" s="89">
        <v>11</v>
      </c>
      <c r="B31" s="89"/>
      <c r="C31" s="45">
        <v>0</v>
      </c>
      <c r="F31" s="65" t="s">
        <v>67</v>
      </c>
      <c r="G31" s="67"/>
      <c r="H31" s="180"/>
      <c r="I31" s="158"/>
      <c r="J31" s="158"/>
      <c r="K31" s="158"/>
      <c r="L31" s="158"/>
      <c r="M31" s="181"/>
      <c r="N31" s="87">
        <v>0</v>
      </c>
      <c r="O31" s="64"/>
      <c r="R31" s="119">
        <v>0</v>
      </c>
      <c r="S31" s="120">
        <f>oknLineTotal_11-oknBrokerFee_11</f>
        <v>0</v>
      </c>
      <c r="V31" s="125">
        <f>IF(oknLineTotal_11=0,0,1)</f>
        <v>0</v>
      </c>
      <c r="W31" s="126">
        <v>0</v>
      </c>
    </row>
    <row r="32" spans="1:25" s="60" customFormat="1" ht="18" customHeight="1" x14ac:dyDescent="0.2">
      <c r="A32" s="89">
        <v>12</v>
      </c>
      <c r="B32" s="89"/>
      <c r="C32" s="45">
        <v>0</v>
      </c>
      <c r="F32" s="111" t="s">
        <v>67</v>
      </c>
      <c r="G32" s="112"/>
      <c r="H32" s="182"/>
      <c r="I32" s="183"/>
      <c r="J32" s="183"/>
      <c r="K32" s="183"/>
      <c r="L32" s="183"/>
      <c r="M32" s="184"/>
      <c r="N32" s="113">
        <v>0</v>
      </c>
      <c r="O32" s="64"/>
      <c r="R32" s="119">
        <v>0</v>
      </c>
      <c r="S32" s="120">
        <f>oknLineTotal_12-oknBrokerFee_12</f>
        <v>0</v>
      </c>
      <c r="V32" s="125">
        <f>IF(oknLineTotal_12=0,0,1)</f>
        <v>0</v>
      </c>
      <c r="W32" s="126">
        <v>0</v>
      </c>
    </row>
    <row r="33" spans="1:23" s="60" customFormat="1" ht="18" customHeight="1" x14ac:dyDescent="0.2">
      <c r="A33" s="89">
        <v>13</v>
      </c>
      <c r="B33" s="89"/>
      <c r="C33" s="45">
        <v>0</v>
      </c>
      <c r="F33" s="65" t="s">
        <v>67</v>
      </c>
      <c r="G33" s="66"/>
      <c r="H33" s="180"/>
      <c r="I33" s="158"/>
      <c r="J33" s="158"/>
      <c r="K33" s="158"/>
      <c r="L33" s="158"/>
      <c r="M33" s="181"/>
      <c r="N33" s="87">
        <v>0</v>
      </c>
      <c r="O33" s="64"/>
      <c r="R33" s="119">
        <v>0</v>
      </c>
      <c r="S33" s="120">
        <f>oknLinetotal_13-oknBrokerFee_13</f>
        <v>0</v>
      </c>
      <c r="V33" s="125">
        <f>IF(oknLinetotal_13=0,0,1)</f>
        <v>0</v>
      </c>
      <c r="W33" s="126">
        <v>0</v>
      </c>
    </row>
    <row r="34" spans="1:23" s="60" customFormat="1" ht="18" customHeight="1" x14ac:dyDescent="0.2">
      <c r="A34" s="89">
        <v>14</v>
      </c>
      <c r="B34" s="89"/>
      <c r="C34" s="45">
        <v>0</v>
      </c>
      <c r="F34" s="111" t="s">
        <v>67</v>
      </c>
      <c r="G34" s="114"/>
      <c r="H34" s="182"/>
      <c r="I34" s="183"/>
      <c r="J34" s="183"/>
      <c r="K34" s="183"/>
      <c r="L34" s="183"/>
      <c r="M34" s="184"/>
      <c r="N34" s="113">
        <v>0</v>
      </c>
      <c r="O34" s="64"/>
      <c r="R34" s="119">
        <v>0</v>
      </c>
      <c r="S34" s="120">
        <f>oknLinetotal_14-oknBrokerFee_14</f>
        <v>0</v>
      </c>
      <c r="V34" s="125">
        <f>IF(oknLinetotal_14=0,0,1)</f>
        <v>0</v>
      </c>
      <c r="W34" s="126">
        <v>0</v>
      </c>
    </row>
    <row r="35" spans="1:23" s="60" customFormat="1" ht="18" customHeight="1" x14ac:dyDescent="0.2">
      <c r="A35" s="89">
        <v>15</v>
      </c>
      <c r="B35" s="89"/>
      <c r="C35" s="45">
        <v>0</v>
      </c>
      <c r="F35" s="65" t="s">
        <v>67</v>
      </c>
      <c r="G35" s="67"/>
      <c r="H35" s="180"/>
      <c r="I35" s="158"/>
      <c r="J35" s="158"/>
      <c r="K35" s="158"/>
      <c r="L35" s="158"/>
      <c r="M35" s="181"/>
      <c r="N35" s="87">
        <v>0</v>
      </c>
      <c r="O35" s="64"/>
      <c r="R35" s="119">
        <v>0</v>
      </c>
      <c r="S35" s="120">
        <f>oknLinetotal_15-oknBrokerFee_15</f>
        <v>0</v>
      </c>
      <c r="V35" s="125">
        <f>IF(oknLinetotal_15=0,0,1)</f>
        <v>0</v>
      </c>
      <c r="W35" s="126">
        <v>0</v>
      </c>
    </row>
    <row r="36" spans="1:23" s="60" customFormat="1" ht="18" customHeight="1" x14ac:dyDescent="0.2">
      <c r="A36" s="89">
        <v>16</v>
      </c>
      <c r="B36" s="89"/>
      <c r="C36" s="45">
        <v>0</v>
      </c>
      <c r="F36" s="111" t="s">
        <v>67</v>
      </c>
      <c r="G36" s="112"/>
      <c r="H36" s="182"/>
      <c r="I36" s="183"/>
      <c r="J36" s="183"/>
      <c r="K36" s="183"/>
      <c r="L36" s="183"/>
      <c r="M36" s="184"/>
      <c r="N36" s="113">
        <v>0</v>
      </c>
      <c r="O36" s="64"/>
      <c r="R36" s="119">
        <v>0</v>
      </c>
      <c r="S36" s="120">
        <f>oknLinetotal_16-oknBrokerFee_16</f>
        <v>0</v>
      </c>
      <c r="V36" s="125">
        <f>IF(oknLinetotal_16=0,0,1)</f>
        <v>0</v>
      </c>
      <c r="W36" s="126">
        <v>0</v>
      </c>
    </row>
    <row r="37" spans="1:23" s="60" customFormat="1" ht="18" customHeight="1" x14ac:dyDescent="0.2">
      <c r="A37" s="89">
        <v>17</v>
      </c>
      <c r="B37" s="89"/>
      <c r="C37" s="45">
        <v>0</v>
      </c>
      <c r="F37" s="65" t="s">
        <v>67</v>
      </c>
      <c r="G37" s="67"/>
      <c r="H37" s="180"/>
      <c r="I37" s="158"/>
      <c r="J37" s="158"/>
      <c r="K37" s="158"/>
      <c r="L37" s="158"/>
      <c r="M37" s="181"/>
      <c r="N37" s="87">
        <v>0</v>
      </c>
      <c r="O37" s="64"/>
      <c r="R37" s="119">
        <v>0</v>
      </c>
      <c r="S37" s="120">
        <f>oknLinetotal_17-oknBrokerFee_17</f>
        <v>0</v>
      </c>
      <c r="V37" s="125">
        <f>IF(oknLinetotal_17=0,0,1)</f>
        <v>0</v>
      </c>
      <c r="W37" s="126">
        <v>0</v>
      </c>
    </row>
    <row r="38" spans="1:23" s="60" customFormat="1" ht="18" customHeight="1" x14ac:dyDescent="0.2">
      <c r="A38" s="89">
        <v>18</v>
      </c>
      <c r="B38" s="89"/>
      <c r="C38" s="45">
        <v>0</v>
      </c>
      <c r="F38" s="108" t="s">
        <v>67</v>
      </c>
      <c r="G38" s="109"/>
      <c r="H38" s="185"/>
      <c r="I38" s="186"/>
      <c r="J38" s="186"/>
      <c r="K38" s="186"/>
      <c r="L38" s="186"/>
      <c r="M38" s="187"/>
      <c r="N38" s="110">
        <v>0</v>
      </c>
      <c r="O38" s="64"/>
      <c r="R38" s="121">
        <v>0</v>
      </c>
      <c r="S38" s="122">
        <f>oknLinetotal_18-oknBrokerFee_18</f>
        <v>0</v>
      </c>
      <c r="V38" s="127">
        <f>IF(oknLinetotal_18=0,0,1)</f>
        <v>0</v>
      </c>
      <c r="W38" s="128">
        <v>0</v>
      </c>
    </row>
    <row r="39" spans="1:23" s="60" customFormat="1" ht="18" customHeight="1" x14ac:dyDescent="0.2">
      <c r="A39" s="89"/>
      <c r="B39" s="89"/>
      <c r="C39" s="59"/>
      <c r="D39" s="68">
        <f t="array" ref="D39">SUM(oknTaxable_1:oknTaxable_18*oknLineTotal_1:oknLinetotal_18)</f>
        <v>0</v>
      </c>
      <c r="F39" s="69"/>
      <c r="G39" s="69"/>
      <c r="H39" s="69"/>
      <c r="I39" s="69"/>
      <c r="J39" s="69"/>
      <c r="K39" s="69"/>
      <c r="M39" s="83" t="s">
        <v>24</v>
      </c>
      <c r="N39" s="70">
        <f>SUM(oknLineTotal_1:oknLineTotal_12)</f>
        <v>0</v>
      </c>
      <c r="O39" s="63"/>
    </row>
    <row r="40" spans="1:23" s="60" customFormat="1" ht="18" customHeight="1" x14ac:dyDescent="0.2">
      <c r="A40" s="89"/>
      <c r="B40" s="89"/>
      <c r="C40" s="59"/>
      <c r="D40" s="59"/>
      <c r="G40" s="84"/>
      <c r="H40" s="69"/>
      <c r="I40" s="69"/>
      <c r="J40" s="69"/>
      <c r="K40" s="69"/>
      <c r="L40" s="150" t="s">
        <v>50</v>
      </c>
      <c r="M40" s="85">
        <v>0.08</v>
      </c>
      <c r="N40" s="70">
        <f>ROUND(IF(oknTaxType=0,0, oknTax1Rate*(oknLineTotalTaxable+IF(oknTaxTotalIncludingShippingCost=0,0,oknShippingCost))),2)</f>
        <v>0</v>
      </c>
      <c r="O40" s="63"/>
    </row>
    <row r="41" spans="1:23" s="60" customFormat="1" ht="18" customHeight="1" x14ac:dyDescent="0.2">
      <c r="A41" s="89"/>
      <c r="B41" s="89"/>
      <c r="C41" s="59"/>
      <c r="D41" s="59"/>
      <c r="G41" s="84"/>
      <c r="H41" s="84"/>
      <c r="I41" s="84"/>
      <c r="J41" s="84"/>
      <c r="K41" s="69"/>
      <c r="L41" s="150" t="s">
        <v>52</v>
      </c>
      <c r="M41" s="85">
        <v>0.06</v>
      </c>
      <c r="N41" s="70">
        <f>ROUND(IF(oknTaxType&lt;&gt;2,0,oknTax2Rate*(oknLineTotalTaxable+IF(oknTaxTotalIncludingShippingCost=0,0,oknShippingCost)+IF(oknTax2IsAppliedToTax1=0,0,oknTax1))),2)</f>
        <v>0</v>
      </c>
      <c r="O41" s="71"/>
      <c r="R41" s="129" t="s">
        <v>3</v>
      </c>
      <c r="S41" s="130">
        <v>0</v>
      </c>
    </row>
    <row r="42" spans="1:23" s="60" customFormat="1" ht="18" customHeight="1" x14ac:dyDescent="0.2">
      <c r="A42" s="89"/>
      <c r="B42" s="89"/>
      <c r="C42" s="59"/>
      <c r="D42" s="59"/>
      <c r="F42" s="73" t="s">
        <v>78</v>
      </c>
      <c r="G42" s="84"/>
      <c r="H42" s="84"/>
      <c r="I42" s="84"/>
      <c r="J42" s="84"/>
      <c r="K42" s="69"/>
      <c r="O42" s="74"/>
      <c r="R42" s="131" t="s">
        <v>97</v>
      </c>
      <c r="S42" s="132">
        <f>SUM(oknBrokerFee_1:oknBrokerFee_12)</f>
        <v>0</v>
      </c>
    </row>
    <row r="43" spans="1:23" s="60" customFormat="1" ht="18" customHeight="1" x14ac:dyDescent="0.2">
      <c r="A43" s="89"/>
      <c r="B43" s="89"/>
      <c r="C43" s="59"/>
      <c r="D43" s="59"/>
      <c r="F43" s="170"/>
      <c r="G43" s="171"/>
      <c r="H43" s="171"/>
      <c r="I43" s="171"/>
      <c r="J43" s="171"/>
      <c r="K43" s="172"/>
      <c r="M43" s="77" t="s">
        <v>4</v>
      </c>
      <c r="N43" s="75">
        <f>ROUND(oknSubTotal + oknShippingCost + IF(oknTaxType=0,0,IF(oknTaxType=1,oknTax1,oknTax1+oknTax2)),2)</f>
        <v>0</v>
      </c>
      <c r="O43" s="63"/>
    </row>
    <row r="44" spans="1:23" s="60" customFormat="1" ht="18" customHeight="1" x14ac:dyDescent="0.2">
      <c r="A44" s="89"/>
      <c r="B44" s="89"/>
      <c r="C44" s="59"/>
      <c r="D44" s="59"/>
      <c r="F44" s="173"/>
      <c r="G44" s="159"/>
      <c r="H44" s="159"/>
      <c r="I44" s="159"/>
      <c r="J44" s="159"/>
      <c r="K44" s="174"/>
      <c r="M44" s="77" t="s">
        <v>25</v>
      </c>
      <c r="N44" s="72">
        <v>0</v>
      </c>
    </row>
    <row r="45" spans="1:23" s="60" customFormat="1" ht="18" customHeight="1" x14ac:dyDescent="0.2">
      <c r="A45" s="89"/>
      <c r="B45" s="89"/>
      <c r="C45" s="59"/>
      <c r="D45" s="59"/>
      <c r="F45" s="175"/>
      <c r="G45" s="176"/>
      <c r="H45" s="176"/>
      <c r="I45" s="176"/>
      <c r="J45" s="176"/>
      <c r="K45" s="177"/>
      <c r="M45" s="77" t="s">
        <v>26</v>
      </c>
      <c r="N45" s="70">
        <f>ROUND(oknTotal-oknPayments,2)</f>
        <v>0</v>
      </c>
    </row>
    <row r="46" spans="1:23" s="60" customFormat="1" ht="18" hidden="1" customHeight="1" x14ac:dyDescent="0.2">
      <c r="A46" s="89"/>
      <c r="B46" s="89"/>
      <c r="C46" s="59"/>
      <c r="D46" s="59"/>
      <c r="F46" s="76" t="s">
        <v>98</v>
      </c>
    </row>
    <row r="47" spans="1:23" s="60" customFormat="1" ht="18" hidden="1" customHeight="1" x14ac:dyDescent="0.2">
      <c r="A47" s="89"/>
      <c r="B47" s="89"/>
      <c r="C47" s="59"/>
      <c r="D47" s="59"/>
      <c r="F47" s="178" t="s">
        <v>99</v>
      </c>
      <c r="G47" s="179"/>
      <c r="H47" s="148" t="s">
        <v>4</v>
      </c>
      <c r="I47" s="148" t="s">
        <v>92</v>
      </c>
      <c r="J47" s="148" t="s">
        <v>100</v>
      </c>
      <c r="K47" s="166" t="s">
        <v>101</v>
      </c>
      <c r="L47" s="167"/>
      <c r="M47" s="168"/>
      <c r="N47" s="149" t="s">
        <v>102</v>
      </c>
    </row>
    <row r="48" spans="1:23" s="60" customFormat="1" ht="18" hidden="1" customHeight="1" x14ac:dyDescent="0.2">
      <c r="A48" s="89"/>
      <c r="B48" s="89"/>
      <c r="C48" s="59"/>
      <c r="D48" s="59"/>
      <c r="F48" s="44"/>
      <c r="G48" s="44"/>
      <c r="H48" s="45"/>
      <c r="I48" s="45"/>
      <c r="J48" s="45"/>
      <c r="K48" s="45"/>
      <c r="L48" s="45"/>
      <c r="M48" s="45"/>
      <c r="N48" s="45"/>
    </row>
    <row r="49" spans="1:14" s="60" customFormat="1" ht="18" hidden="1" customHeight="1" x14ac:dyDescent="0.2">
      <c r="A49" s="89"/>
      <c r="B49" s="89"/>
      <c r="C49" s="59"/>
      <c r="D49" s="59"/>
      <c r="F49" s="44"/>
      <c r="G49" s="44"/>
      <c r="H49" s="45"/>
      <c r="I49" s="45"/>
      <c r="J49" s="45"/>
      <c r="K49" s="45"/>
      <c r="L49" s="45"/>
      <c r="M49" s="45"/>
      <c r="N49" s="45"/>
    </row>
    <row r="50" spans="1:14" s="60" customFormat="1" ht="18" customHeight="1" x14ac:dyDescent="0.2">
      <c r="A50" s="89"/>
      <c r="B50" s="89"/>
      <c r="C50" s="59"/>
      <c r="D50" s="59"/>
      <c r="F50" s="44"/>
      <c r="G50" s="44"/>
      <c r="H50" s="45"/>
      <c r="I50" s="45"/>
      <c r="J50" s="45"/>
      <c r="K50" s="45"/>
      <c r="L50" s="45"/>
      <c r="M50" s="45"/>
      <c r="N50" s="45"/>
    </row>
    <row r="51" spans="1:14" s="60" customFormat="1" ht="18" customHeight="1" x14ac:dyDescent="0.2">
      <c r="A51" s="89"/>
      <c r="B51" s="89"/>
      <c r="C51" s="59"/>
      <c r="D51" s="59"/>
      <c r="F51" s="164" t="s">
        <v>116</v>
      </c>
      <c r="G51" s="165"/>
      <c r="H51" s="165"/>
      <c r="I51" s="165"/>
      <c r="J51" s="165"/>
      <c r="K51" s="165"/>
      <c r="L51" s="165"/>
      <c r="M51" s="165"/>
      <c r="N51" s="165"/>
    </row>
    <row r="53" spans="1:14" x14ac:dyDescent="0.2">
      <c r="F53" s="2"/>
      <c r="G53" s="2"/>
      <c r="H53" s="2"/>
      <c r="I53" s="2"/>
      <c r="J53" s="2"/>
      <c r="K53" s="2"/>
    </row>
    <row r="907" spans="1:1" hidden="1" x14ac:dyDescent="0.2">
      <c r="A907" s="145" t="s">
        <v>139</v>
      </c>
    </row>
    <row r="918" spans="1:1" hidden="1" x14ac:dyDescent="0.2">
      <c r="A918" s="145" t="s">
        <v>142</v>
      </c>
    </row>
    <row r="919" spans="1:1" hidden="1" x14ac:dyDescent="0.2">
      <c r="A919" s="145" t="s">
        <v>142</v>
      </c>
    </row>
    <row r="975" spans="1:1" hidden="1" x14ac:dyDescent="0.2">
      <c r="A975" s="145" t="s">
        <v>142</v>
      </c>
    </row>
  </sheetData>
  <sheetProtection sheet="1" objects="1" scenarios="1" selectLockedCells="1"/>
  <dataConsolidate/>
  <mergeCells count="62">
    <mergeCell ref="H35:M35"/>
    <mergeCell ref="H36:M36"/>
    <mergeCell ref="AG15:AH15"/>
    <mergeCell ref="M11:N11"/>
    <mergeCell ref="H30:M30"/>
    <mergeCell ref="H31:M31"/>
    <mergeCell ref="H32:M32"/>
    <mergeCell ref="K14:L14"/>
    <mergeCell ref="M14:N14"/>
    <mergeCell ref="H26:M26"/>
    <mergeCell ref="H27:M27"/>
    <mergeCell ref="H28:M28"/>
    <mergeCell ref="H29:M29"/>
    <mergeCell ref="H22:M22"/>
    <mergeCell ref="H15:J15"/>
    <mergeCell ref="K12:L12"/>
    <mergeCell ref="AJ10:AK10"/>
    <mergeCell ref="M12:N12"/>
    <mergeCell ref="AG12:AH12"/>
    <mergeCell ref="AG14:AH14"/>
    <mergeCell ref="AG13:AH13"/>
    <mergeCell ref="AG10:AH10"/>
    <mergeCell ref="AG11:AH11"/>
    <mergeCell ref="M10:N10"/>
    <mergeCell ref="R14:R17"/>
    <mergeCell ref="S14:V17"/>
    <mergeCell ref="R9:R10"/>
    <mergeCell ref="S9:V10"/>
    <mergeCell ref="R11:R13"/>
    <mergeCell ref="S11:V13"/>
    <mergeCell ref="F51:N51"/>
    <mergeCell ref="K47:M47"/>
    <mergeCell ref="K11:L11"/>
    <mergeCell ref="H20:M20"/>
    <mergeCell ref="F43:K45"/>
    <mergeCell ref="F47:G47"/>
    <mergeCell ref="F20:G20"/>
    <mergeCell ref="H23:M23"/>
    <mergeCell ref="H24:M24"/>
    <mergeCell ref="H25:M25"/>
    <mergeCell ref="H21:M21"/>
    <mergeCell ref="H37:M37"/>
    <mergeCell ref="H38:M38"/>
    <mergeCell ref="H33:M33"/>
    <mergeCell ref="H34:M34"/>
    <mergeCell ref="H14:J14"/>
    <mergeCell ref="A3:B3"/>
    <mergeCell ref="A4:B4"/>
    <mergeCell ref="A5:B5"/>
    <mergeCell ref="A6:B6"/>
    <mergeCell ref="A8:B8"/>
    <mergeCell ref="K10:L10"/>
    <mergeCell ref="H13:J13"/>
    <mergeCell ref="H10:J10"/>
    <mergeCell ref="H11:J11"/>
    <mergeCell ref="H12:J12"/>
    <mergeCell ref="R2:V3"/>
    <mergeCell ref="S4:V4"/>
    <mergeCell ref="R5:R6"/>
    <mergeCell ref="S5:V6"/>
    <mergeCell ref="R7:R8"/>
    <mergeCell ref="S7:V8"/>
  </mergeCells>
  <phoneticPr fontId="6" type="noConversion"/>
  <dataValidations count="9">
    <dataValidation type="textLength" allowBlank="1" showInputMessage="1" showErrorMessage="1" sqref="M14 AG14:AH15 M10:N10 N6 H9 H14:J15 F21:F38" xr:uid="{00000000-0002-0000-0000-000000000000}">
      <formula1>1</formula1>
      <formula2>30</formula2>
    </dataValidation>
    <dataValidation type="decimal" operator="lessThanOrEqual" allowBlank="1" showInputMessage="1" showErrorMessage="1" errorTitle="Invalid Input" error="Please enter a valid numeric_x000a_value." sqref="S41 M40:M41 N44 V21:W38" xr:uid="{00000000-0002-0000-0000-000001000000}">
      <formula1>999999999.99</formula1>
    </dataValidation>
    <dataValidation type="textLength" allowBlank="1" showInputMessage="1" showErrorMessage="1" errorTitle="Invalid Input" error="Max characters allowed: 60" sqref="AG12:AH13 AG10:AH10 H10:J10 H12:J13" xr:uid="{00000000-0002-0000-0000-000002000000}">
      <formula1>0</formula1>
      <formula2>60</formula2>
    </dataValidation>
    <dataValidation type="textLength" allowBlank="1" showInputMessage="1" showErrorMessage="1" errorTitle="Invalid Input" error="Max characters allowed: 60" sqref="AG11:AH11" xr:uid="{00000000-0002-0000-0000-000003000000}">
      <formula1>0</formula1>
      <formula2>160</formula2>
    </dataValidation>
    <dataValidation type="textLength" allowBlank="1" showInputMessage="1" showErrorMessage="1" sqref="M12 M11:N11 Y18:Z18" xr:uid="{00000000-0002-0000-0000-000004000000}">
      <formula1>1</formula1>
      <formula2>50</formula2>
    </dataValidation>
    <dataValidation type="date" allowBlank="1" showErrorMessage="1" errorTitle="Invalid Input" error="Please enter a valid date." sqref="X18 N5" xr:uid="{00000000-0002-0000-0000-000005000000}">
      <formula1>36526</formula1>
      <formula2>402132</formula2>
    </dataValidation>
    <dataValidation type="textLength" allowBlank="1" showInputMessage="1" showErrorMessage="1" sqref="G40 F43:K45 G41:J42" xr:uid="{00000000-0002-0000-0000-000006000000}">
      <formula1>1</formula1>
      <formula2>255</formula2>
    </dataValidation>
    <dataValidation type="textLength" operator="lessThanOrEqual" allowBlank="1" showInputMessage="1" showErrorMessage="1" errorTitle="Invalid Input" error="Max characters allowed: 100" sqref="H21:H38" xr:uid="{00000000-0002-0000-0000-000007000000}">
      <formula1>100</formula1>
    </dataValidation>
    <dataValidation type="textLength" allowBlank="1" showInputMessage="1" showErrorMessage="1" errorTitle="Invalid Input" error="Max characters allowed: 60" sqref="H11:J11" xr:uid="{00000000-0002-0000-0000-000008000000}">
      <formula1>0</formula1>
      <formula2>255</formula2>
    </dataValidation>
  </dataValidations>
  <hyperlinks>
    <hyperlink ref="R2:V3" r:id="rId1" display="To create an invoice (tutorial Movie)" xr:uid="{00000000-0004-0000-0000-000000000000}"/>
    <hyperlink ref="A907" r:id="rId2" tooltip="Agency Invoice Form" display="http://www.invoicingtemplate.com/agency-billing.html" xr:uid="{00000000-0004-0000-0000-000001000000}"/>
    <hyperlink ref="AIM1" r:id="rId3" tooltip="Agency Billing Template" display="http://www.invoicingtemplate.com/agency-billing.html" xr:uid="{00000000-0004-0000-0000-000002000000}"/>
    <hyperlink ref="A975" r:id="rId4" tooltip="Agency Invoice Form" display="http://www.invoicingtemplate.com/agency-billing.html" xr:uid="{00000000-0004-0000-0000-000003000000}"/>
    <hyperlink ref="AJW1" r:id="rId5" tooltip="Agency Billing Template" display="http://www.invoicingtemplate.com/agency-billing.html" xr:uid="{00000000-0004-0000-0000-000004000000}"/>
    <hyperlink ref="A918" r:id="rId6" tooltip="Agency Invoice Form" display="http://www.invoicingtemplate.com/agency-billing.html" xr:uid="{00000000-0004-0000-0000-000005000000}"/>
    <hyperlink ref="AKJ1" r:id="rId7" tooltip="Agency Billing Template" display="http://www.invoicingtemplate.com/agency-billing.html" xr:uid="{00000000-0004-0000-0000-000006000000}"/>
    <hyperlink ref="A919" r:id="rId8" tooltip="Agency Invoice Form" display="http://www.invoicingtemplate.com/agency-billing.html" xr:uid="{00000000-0004-0000-0000-000007000000}"/>
    <hyperlink ref="AJH1" r:id="rId9" tooltip="Agency Billing Template" display="http://www.invoicingtemplate.com/agency-billing.html" xr:uid="{00000000-0004-0000-0000-000008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10"/>
  <headerFooter alignWithMargins="0"/>
  <drawing r:id="rId11"/>
  <legacyDrawing r:id="rId12"/>
  <mc:AlternateContent xmlns:mc="http://schemas.openxmlformats.org/markup-compatibility/2006">
    <mc:Choice Requires="x14">
      <controls>
        <mc:AlternateContent xmlns:mc="http://schemas.openxmlformats.org/markup-compatibility/2006">
          <mc:Choice Requires="x14">
            <control shapeId="1257" r:id="rId13" name="oknWidget_taxable1">
              <controlPr defaultSize="0" autoFill="0" autoLine="0" autoPict="0" altText="">
                <anchor moveWithCells="1">
                  <from>
                    <xdr:col>1</xdr:col>
                    <xdr:colOff>123825</xdr:colOff>
                    <xdr:row>20</xdr:row>
                    <xdr:rowOff>28575</xdr:rowOff>
                  </from>
                  <to>
                    <xdr:col>1</xdr:col>
                    <xdr:colOff>419100</xdr:colOff>
                    <xdr:row>21</xdr:row>
                    <xdr:rowOff>9525</xdr:rowOff>
                  </to>
                </anchor>
              </controlPr>
            </control>
          </mc:Choice>
        </mc:AlternateContent>
        <mc:AlternateContent xmlns:mc="http://schemas.openxmlformats.org/markup-compatibility/2006">
          <mc:Choice Requires="x14">
            <control shapeId="1258" r:id="rId14" name="oknWidget_taxable2">
              <controlPr defaultSize="0" autoFill="0" autoLine="0" autoPict="0" altText="">
                <anchor moveWithCells="1">
                  <from>
                    <xdr:col>1</xdr:col>
                    <xdr:colOff>123825</xdr:colOff>
                    <xdr:row>21</xdr:row>
                    <xdr:rowOff>28575</xdr:rowOff>
                  </from>
                  <to>
                    <xdr:col>1</xdr:col>
                    <xdr:colOff>419100</xdr:colOff>
                    <xdr:row>22</xdr:row>
                    <xdr:rowOff>9525</xdr:rowOff>
                  </to>
                </anchor>
              </controlPr>
            </control>
          </mc:Choice>
        </mc:AlternateContent>
        <mc:AlternateContent xmlns:mc="http://schemas.openxmlformats.org/markup-compatibility/2006">
          <mc:Choice Requires="x14">
            <control shapeId="1259" r:id="rId15" name="oknWidget_taxable3">
              <controlPr defaultSize="0" autoFill="0" autoLine="0" autoPict="0" altText="">
                <anchor moveWithCells="1">
                  <from>
                    <xdr:col>1</xdr:col>
                    <xdr:colOff>123825</xdr:colOff>
                    <xdr:row>22</xdr:row>
                    <xdr:rowOff>28575</xdr:rowOff>
                  </from>
                  <to>
                    <xdr:col>1</xdr:col>
                    <xdr:colOff>419100</xdr:colOff>
                    <xdr:row>23</xdr:row>
                    <xdr:rowOff>9525</xdr:rowOff>
                  </to>
                </anchor>
              </controlPr>
            </control>
          </mc:Choice>
        </mc:AlternateContent>
        <mc:AlternateContent xmlns:mc="http://schemas.openxmlformats.org/markup-compatibility/2006">
          <mc:Choice Requires="x14">
            <control shapeId="1260" r:id="rId16" name="oknWidget_taxable4">
              <controlPr defaultSize="0" autoFill="0" autoLine="0" autoPict="0" altText="">
                <anchor moveWithCells="1">
                  <from>
                    <xdr:col>1</xdr:col>
                    <xdr:colOff>123825</xdr:colOff>
                    <xdr:row>23</xdr:row>
                    <xdr:rowOff>28575</xdr:rowOff>
                  </from>
                  <to>
                    <xdr:col>1</xdr:col>
                    <xdr:colOff>419100</xdr:colOff>
                    <xdr:row>24</xdr:row>
                    <xdr:rowOff>9525</xdr:rowOff>
                  </to>
                </anchor>
              </controlPr>
            </control>
          </mc:Choice>
        </mc:AlternateContent>
        <mc:AlternateContent xmlns:mc="http://schemas.openxmlformats.org/markup-compatibility/2006">
          <mc:Choice Requires="x14">
            <control shapeId="1261" r:id="rId17" name="oknWidget_taxable5">
              <controlPr defaultSize="0" autoFill="0" autoLine="0" autoPict="0" altText="">
                <anchor moveWithCells="1">
                  <from>
                    <xdr:col>1</xdr:col>
                    <xdr:colOff>123825</xdr:colOff>
                    <xdr:row>24</xdr:row>
                    <xdr:rowOff>19050</xdr:rowOff>
                  </from>
                  <to>
                    <xdr:col>1</xdr:col>
                    <xdr:colOff>419100</xdr:colOff>
                    <xdr:row>25</xdr:row>
                    <xdr:rowOff>0</xdr:rowOff>
                  </to>
                </anchor>
              </controlPr>
            </control>
          </mc:Choice>
        </mc:AlternateContent>
        <mc:AlternateContent xmlns:mc="http://schemas.openxmlformats.org/markup-compatibility/2006">
          <mc:Choice Requires="x14">
            <control shapeId="1262" r:id="rId18" name="oknWidget_taxable6">
              <controlPr defaultSize="0" autoFill="0" autoLine="0" autoPict="0" altText="">
                <anchor moveWithCells="1">
                  <from>
                    <xdr:col>1</xdr:col>
                    <xdr:colOff>123825</xdr:colOff>
                    <xdr:row>25</xdr:row>
                    <xdr:rowOff>19050</xdr:rowOff>
                  </from>
                  <to>
                    <xdr:col>1</xdr:col>
                    <xdr:colOff>419100</xdr:colOff>
                    <xdr:row>26</xdr:row>
                    <xdr:rowOff>0</xdr:rowOff>
                  </to>
                </anchor>
              </controlPr>
            </control>
          </mc:Choice>
        </mc:AlternateContent>
        <mc:AlternateContent xmlns:mc="http://schemas.openxmlformats.org/markup-compatibility/2006">
          <mc:Choice Requires="x14">
            <control shapeId="1263" r:id="rId19" name="oknWidget_taxable7">
              <controlPr defaultSize="0" autoFill="0" autoLine="0" autoPict="0" altText="">
                <anchor moveWithCells="1">
                  <from>
                    <xdr:col>1</xdr:col>
                    <xdr:colOff>123825</xdr:colOff>
                    <xdr:row>26</xdr:row>
                    <xdr:rowOff>28575</xdr:rowOff>
                  </from>
                  <to>
                    <xdr:col>1</xdr:col>
                    <xdr:colOff>419100</xdr:colOff>
                    <xdr:row>27</xdr:row>
                    <xdr:rowOff>9525</xdr:rowOff>
                  </to>
                </anchor>
              </controlPr>
            </control>
          </mc:Choice>
        </mc:AlternateContent>
        <mc:AlternateContent xmlns:mc="http://schemas.openxmlformats.org/markup-compatibility/2006">
          <mc:Choice Requires="x14">
            <control shapeId="1264" r:id="rId20" name="oknWidget_taxable8">
              <controlPr defaultSize="0" autoFill="0" autoLine="0" autoPict="0" altText="">
                <anchor moveWithCells="1">
                  <from>
                    <xdr:col>1</xdr:col>
                    <xdr:colOff>123825</xdr:colOff>
                    <xdr:row>27</xdr:row>
                    <xdr:rowOff>28575</xdr:rowOff>
                  </from>
                  <to>
                    <xdr:col>1</xdr:col>
                    <xdr:colOff>419100</xdr:colOff>
                    <xdr:row>28</xdr:row>
                    <xdr:rowOff>9525</xdr:rowOff>
                  </to>
                </anchor>
              </controlPr>
            </control>
          </mc:Choice>
        </mc:AlternateContent>
        <mc:AlternateContent xmlns:mc="http://schemas.openxmlformats.org/markup-compatibility/2006">
          <mc:Choice Requires="x14">
            <control shapeId="1265" r:id="rId21" name="oknWidget_taxable9">
              <controlPr defaultSize="0" autoFill="0" autoLine="0" autoPict="0" altText="">
                <anchor moveWithCells="1">
                  <from>
                    <xdr:col>1</xdr:col>
                    <xdr:colOff>123825</xdr:colOff>
                    <xdr:row>28</xdr:row>
                    <xdr:rowOff>0</xdr:rowOff>
                  </from>
                  <to>
                    <xdr:col>1</xdr:col>
                    <xdr:colOff>419100</xdr:colOff>
                    <xdr:row>28</xdr:row>
                    <xdr:rowOff>209550</xdr:rowOff>
                  </to>
                </anchor>
              </controlPr>
            </control>
          </mc:Choice>
        </mc:AlternateContent>
        <mc:AlternateContent xmlns:mc="http://schemas.openxmlformats.org/markup-compatibility/2006">
          <mc:Choice Requires="x14">
            <control shapeId="1266" r:id="rId22" name="oknWidget_taxable10">
              <controlPr defaultSize="0" autoFill="0" autoLine="0" autoPict="0" altText="">
                <anchor moveWithCells="1">
                  <from>
                    <xdr:col>1</xdr:col>
                    <xdr:colOff>123825</xdr:colOff>
                    <xdr:row>29</xdr:row>
                    <xdr:rowOff>0</xdr:rowOff>
                  </from>
                  <to>
                    <xdr:col>1</xdr:col>
                    <xdr:colOff>419100</xdr:colOff>
                    <xdr:row>29</xdr:row>
                    <xdr:rowOff>209550</xdr:rowOff>
                  </to>
                </anchor>
              </controlPr>
            </control>
          </mc:Choice>
        </mc:AlternateContent>
        <mc:AlternateContent xmlns:mc="http://schemas.openxmlformats.org/markup-compatibility/2006">
          <mc:Choice Requires="x14">
            <control shapeId="1267" r:id="rId23" name="oknWidget_taxable11">
              <controlPr defaultSize="0" autoFill="0" autoLine="0" autoPict="0" altText="">
                <anchor moveWithCells="1">
                  <from>
                    <xdr:col>1</xdr:col>
                    <xdr:colOff>123825</xdr:colOff>
                    <xdr:row>30</xdr:row>
                    <xdr:rowOff>0</xdr:rowOff>
                  </from>
                  <to>
                    <xdr:col>1</xdr:col>
                    <xdr:colOff>419100</xdr:colOff>
                    <xdr:row>30</xdr:row>
                    <xdr:rowOff>209550</xdr:rowOff>
                  </to>
                </anchor>
              </controlPr>
            </control>
          </mc:Choice>
        </mc:AlternateContent>
        <mc:AlternateContent xmlns:mc="http://schemas.openxmlformats.org/markup-compatibility/2006">
          <mc:Choice Requires="x14">
            <control shapeId="1268" r:id="rId24" name="oknWidget_taxable12">
              <controlPr defaultSize="0" autoFill="0" autoLine="0" autoPict="0" altText="">
                <anchor moveWithCells="1">
                  <from>
                    <xdr:col>1</xdr:col>
                    <xdr:colOff>123825</xdr:colOff>
                    <xdr:row>31</xdr:row>
                    <xdr:rowOff>0</xdr:rowOff>
                  </from>
                  <to>
                    <xdr:col>1</xdr:col>
                    <xdr:colOff>419100</xdr:colOff>
                    <xdr:row>31</xdr:row>
                    <xdr:rowOff>209550</xdr:rowOff>
                  </to>
                </anchor>
              </controlPr>
            </control>
          </mc:Choice>
        </mc:AlternateContent>
        <mc:AlternateContent xmlns:mc="http://schemas.openxmlformats.org/markup-compatibility/2006">
          <mc:Choice Requires="x14">
            <control shapeId="1269" r:id="rId25" name="oknWidget_taxable13">
              <controlPr defaultSize="0" autoFill="0" autoLine="0" autoPict="0" altText="">
                <anchor moveWithCells="1">
                  <from>
                    <xdr:col>1</xdr:col>
                    <xdr:colOff>123825</xdr:colOff>
                    <xdr:row>32</xdr:row>
                    <xdr:rowOff>57150</xdr:rowOff>
                  </from>
                  <to>
                    <xdr:col>1</xdr:col>
                    <xdr:colOff>419100</xdr:colOff>
                    <xdr:row>33</xdr:row>
                    <xdr:rowOff>38100</xdr:rowOff>
                  </to>
                </anchor>
              </controlPr>
            </control>
          </mc:Choice>
        </mc:AlternateContent>
        <mc:AlternateContent xmlns:mc="http://schemas.openxmlformats.org/markup-compatibility/2006">
          <mc:Choice Requires="x14">
            <control shapeId="1270" r:id="rId26" name="oknWidget_taxable14">
              <controlPr defaultSize="0" autoFill="0" autoLine="0" autoPict="0" altText="">
                <anchor moveWithCells="1">
                  <from>
                    <xdr:col>1</xdr:col>
                    <xdr:colOff>123825</xdr:colOff>
                    <xdr:row>33</xdr:row>
                    <xdr:rowOff>57150</xdr:rowOff>
                  </from>
                  <to>
                    <xdr:col>1</xdr:col>
                    <xdr:colOff>419100</xdr:colOff>
                    <xdr:row>34</xdr:row>
                    <xdr:rowOff>38100</xdr:rowOff>
                  </to>
                </anchor>
              </controlPr>
            </control>
          </mc:Choice>
        </mc:AlternateContent>
        <mc:AlternateContent xmlns:mc="http://schemas.openxmlformats.org/markup-compatibility/2006">
          <mc:Choice Requires="x14">
            <control shapeId="1271" r:id="rId27" name="oknWidget_taxable15">
              <controlPr defaultSize="0" autoFill="0" autoLine="0" autoPict="0" altText="">
                <anchor moveWithCells="1">
                  <from>
                    <xdr:col>1</xdr:col>
                    <xdr:colOff>123825</xdr:colOff>
                    <xdr:row>34</xdr:row>
                    <xdr:rowOff>19050</xdr:rowOff>
                  </from>
                  <to>
                    <xdr:col>1</xdr:col>
                    <xdr:colOff>419100</xdr:colOff>
                    <xdr:row>35</xdr:row>
                    <xdr:rowOff>0</xdr:rowOff>
                  </to>
                </anchor>
              </controlPr>
            </control>
          </mc:Choice>
        </mc:AlternateContent>
        <mc:AlternateContent xmlns:mc="http://schemas.openxmlformats.org/markup-compatibility/2006">
          <mc:Choice Requires="x14">
            <control shapeId="1272" r:id="rId28" name="oknWidget_taxable16">
              <controlPr defaultSize="0" autoFill="0" autoLine="0" autoPict="0" altText="">
                <anchor moveWithCells="1">
                  <from>
                    <xdr:col>1</xdr:col>
                    <xdr:colOff>123825</xdr:colOff>
                    <xdr:row>35</xdr:row>
                    <xdr:rowOff>19050</xdr:rowOff>
                  </from>
                  <to>
                    <xdr:col>1</xdr:col>
                    <xdr:colOff>419100</xdr:colOff>
                    <xdr:row>36</xdr:row>
                    <xdr:rowOff>0</xdr:rowOff>
                  </to>
                </anchor>
              </controlPr>
            </control>
          </mc:Choice>
        </mc:AlternateContent>
        <mc:AlternateContent xmlns:mc="http://schemas.openxmlformats.org/markup-compatibility/2006">
          <mc:Choice Requires="x14">
            <control shapeId="1273" r:id="rId29" name="oknWidget_taxable17">
              <controlPr defaultSize="0" autoFill="0" autoLine="0" autoPict="0" altText="">
                <anchor moveWithCells="1">
                  <from>
                    <xdr:col>1</xdr:col>
                    <xdr:colOff>123825</xdr:colOff>
                    <xdr:row>36</xdr:row>
                    <xdr:rowOff>28575</xdr:rowOff>
                  </from>
                  <to>
                    <xdr:col>1</xdr:col>
                    <xdr:colOff>419100</xdr:colOff>
                    <xdr:row>37</xdr:row>
                    <xdr:rowOff>9525</xdr:rowOff>
                  </to>
                </anchor>
              </controlPr>
            </control>
          </mc:Choice>
        </mc:AlternateContent>
        <mc:AlternateContent xmlns:mc="http://schemas.openxmlformats.org/markup-compatibility/2006">
          <mc:Choice Requires="x14">
            <control shapeId="1274" r:id="rId30" name="oknWidget_taxable18">
              <controlPr defaultSize="0" autoFill="0" autoLine="0" autoPict="0" altText="">
                <anchor moveWithCells="1">
                  <from>
                    <xdr:col>1</xdr:col>
                    <xdr:colOff>123825</xdr:colOff>
                    <xdr:row>37</xdr:row>
                    <xdr:rowOff>28575</xdr:rowOff>
                  </from>
                  <to>
                    <xdr:col>1</xdr:col>
                    <xdr:colOff>419100</xdr:colOff>
                    <xdr:row>38</xdr:row>
                    <xdr:rowOff>9525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Q12"/>
  <sheetViews>
    <sheetView showGridLines="0" showRowColHeaders="0" zoomScaleNormal="100" workbookViewId="0">
      <pane xSplit="1" ySplit="12" topLeftCell="B13" activePane="bottomRight" state="frozen"/>
      <selection pane="topRight" activeCell="B1" sqref="B1"/>
      <selection pane="bottomLeft" activeCell="A13" sqref="A13"/>
      <selection pane="bottomRight" activeCell="B4" sqref="B4"/>
    </sheetView>
  </sheetViews>
  <sheetFormatPr defaultRowHeight="12" x14ac:dyDescent="0.2"/>
  <cols>
    <col min="1" max="1" width="1.28515625" style="3" customWidth="1"/>
    <col min="2" max="2" width="11.42578125" style="3" customWidth="1"/>
    <col min="3" max="3" width="10.5703125" style="19" customWidth="1"/>
    <col min="4" max="4" width="11.85546875" style="16" customWidth="1"/>
    <col min="5" max="5" width="9.28515625" style="6" customWidth="1"/>
    <col min="6" max="6" width="12.140625" style="3" hidden="1" customWidth="1"/>
    <col min="7" max="7" width="11.42578125" style="3" customWidth="1"/>
    <col min="8" max="8" width="12.140625" style="16" hidden="1" customWidth="1"/>
    <col min="9" max="9" width="11.28515625" style="16" hidden="1" customWidth="1"/>
    <col min="10" max="10" width="9.5703125" style="16" hidden="1" customWidth="1"/>
    <col min="11" max="11" width="10.140625" style="16" hidden="1" customWidth="1"/>
    <col min="12" max="12" width="16" style="16" customWidth="1"/>
    <col min="13" max="13" width="14.140625" style="16" customWidth="1"/>
    <col min="14" max="14" width="12.85546875" style="16" customWidth="1"/>
    <col min="15" max="15" width="11.42578125" style="6" hidden="1" customWidth="1"/>
    <col min="16" max="16" width="16.85546875" style="6" hidden="1" customWidth="1"/>
    <col min="17" max="17" width="18" style="16" customWidth="1"/>
    <col min="18" max="16384" width="9.140625" style="3"/>
  </cols>
  <sheetData>
    <row r="1" spans="2:17" s="11" customFormat="1" ht="50.25" customHeight="1" x14ac:dyDescent="0.2">
      <c r="C1" s="18"/>
      <c r="D1" s="15"/>
      <c r="E1" s="23"/>
      <c r="H1" s="15"/>
      <c r="I1" s="15"/>
      <c r="J1" s="15"/>
      <c r="K1" s="15"/>
      <c r="L1" s="15"/>
      <c r="M1" s="15"/>
      <c r="N1" s="15"/>
      <c r="O1" s="23"/>
      <c r="P1" s="23"/>
      <c r="Q1" s="15"/>
    </row>
    <row r="2" spans="2:17" ht="3" customHeight="1" x14ac:dyDescent="0.2"/>
    <row r="3" spans="2:17" ht="33" customHeight="1" x14ac:dyDescent="0.45">
      <c r="B3" s="35" t="str">
        <f>oknCompanyName</f>
        <v>Car Insurance Agency (Your Company Name)</v>
      </c>
      <c r="C3" s="20"/>
      <c r="J3" s="29"/>
      <c r="M3" s="29"/>
    </row>
    <row r="4" spans="2:17" x14ac:dyDescent="0.2">
      <c r="B4" s="3" t="str">
        <f>oknCompanyAddress</f>
        <v>Car Insurance Agency Street Address</v>
      </c>
    </row>
    <row r="5" spans="2:17" x14ac:dyDescent="0.2">
      <c r="B5" s="3" t="str">
        <f>oknCompanyCityStateZip</f>
        <v>Car Insurance Agency City, ST  ZIP Code</v>
      </c>
      <c r="M5" s="31"/>
    </row>
    <row r="6" spans="2:17" x14ac:dyDescent="0.2">
      <c r="B6" s="3" t="str">
        <f>oknCompanyContact</f>
        <v>Car Insurance Agency Phone Number,Web Address, etc.</v>
      </c>
    </row>
    <row r="7" spans="2:17" ht="14.25" customHeight="1" x14ac:dyDescent="0.2">
      <c r="K7" s="30"/>
    </row>
    <row r="8" spans="2:17" ht="14.25" customHeight="1" x14ac:dyDescent="0.2">
      <c r="B8" s="32" t="s">
        <v>35</v>
      </c>
    </row>
    <row r="9" spans="2:17" x14ac:dyDescent="0.2">
      <c r="B9" s="5" t="s">
        <v>31</v>
      </c>
      <c r="C9" s="21"/>
    </row>
    <row r="10" spans="2:17" x14ac:dyDescent="0.2">
      <c r="B10" s="5" t="s">
        <v>34</v>
      </c>
      <c r="C10" s="21"/>
    </row>
    <row r="11" spans="2:17" ht="4.5" customHeight="1" x14ac:dyDescent="0.2"/>
    <row r="12" spans="2:17" s="6" customFormat="1" ht="15.75" customHeight="1" x14ac:dyDescent="0.2">
      <c r="B12" s="43" t="s">
        <v>54</v>
      </c>
      <c r="C12" s="13" t="s">
        <v>30</v>
      </c>
      <c r="D12" s="17" t="s">
        <v>53</v>
      </c>
      <c r="E12" s="12" t="s">
        <v>36</v>
      </c>
      <c r="F12" s="12" t="s">
        <v>43</v>
      </c>
      <c r="G12" s="12" t="s">
        <v>44</v>
      </c>
      <c r="H12" s="17" t="s">
        <v>37</v>
      </c>
      <c r="I12" s="17" t="s">
        <v>38</v>
      </c>
      <c r="J12" s="17" t="str">
        <f>oknTax1Name</f>
        <v>PST</v>
      </c>
      <c r="K12" s="17" t="str">
        <f>oknTax2Name</f>
        <v>GST</v>
      </c>
      <c r="L12" s="17" t="s">
        <v>39</v>
      </c>
      <c r="M12" s="17" t="s">
        <v>40</v>
      </c>
      <c r="N12" s="17" t="s">
        <v>41</v>
      </c>
      <c r="O12" s="12" t="s">
        <v>42</v>
      </c>
      <c r="P12" s="12" t="s">
        <v>55</v>
      </c>
      <c r="Q12" s="17" t="s">
        <v>94</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zoomScaleNormal="10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3" customWidth="1"/>
    <col min="2" max="2" width="13.28515625" style="3" customWidth="1"/>
    <col min="3" max="3" width="11.42578125" style="19" customWidth="1"/>
    <col min="4" max="4" width="25.5703125" style="10" customWidth="1"/>
    <col min="5" max="5" width="10.42578125" style="6" customWidth="1"/>
    <col min="6" max="6" width="12.28515625" style="16" hidden="1" customWidth="1"/>
    <col min="7" max="7" width="9.42578125" style="16" hidden="1" customWidth="1"/>
    <col min="8" max="8" width="7.5703125" style="16" hidden="1" customWidth="1"/>
    <col min="9" max="9" width="14.5703125" style="16" hidden="1" customWidth="1"/>
    <col min="10" max="10" width="11.28515625" style="16" customWidth="1"/>
    <col min="11" max="11" width="12.5703125" style="16" customWidth="1"/>
    <col min="12" max="12" width="11.5703125" style="16" hidden="1" customWidth="1"/>
    <col min="13" max="13" width="11.42578125" style="16" customWidth="1"/>
    <col min="14" max="14" width="11.140625" style="6" hidden="1" customWidth="1"/>
    <col min="15" max="15" width="13.28515625" style="6" hidden="1" customWidth="1"/>
    <col min="16" max="16" width="12.42578125" style="6" hidden="1" customWidth="1"/>
    <col min="17" max="17" width="16" style="6" hidden="1" customWidth="1"/>
    <col min="18" max="16384" width="9.140625" style="3"/>
  </cols>
  <sheetData>
    <row r="1" spans="2:17" s="11" customFormat="1" ht="50.25" customHeight="1" x14ac:dyDescent="0.2">
      <c r="C1" s="18"/>
      <c r="D1" s="14"/>
      <c r="E1" s="23"/>
      <c r="F1" s="15"/>
      <c r="G1" s="15"/>
      <c r="H1" s="15"/>
      <c r="I1" s="15"/>
      <c r="J1" s="15"/>
      <c r="K1" s="15"/>
      <c r="L1" s="15"/>
      <c r="M1" s="15"/>
      <c r="N1" s="23"/>
      <c r="O1" s="23"/>
      <c r="P1" s="23"/>
      <c r="Q1" s="23"/>
    </row>
    <row r="2" spans="2:17" ht="3.75" customHeight="1" x14ac:dyDescent="0.2"/>
    <row r="3" spans="2:17" ht="33" customHeight="1" x14ac:dyDescent="0.45">
      <c r="B3" s="35" t="str">
        <f>oknCompanyName</f>
        <v>Car Insurance Agency (Your Company Name)</v>
      </c>
      <c r="C3" s="20"/>
      <c r="J3" s="29"/>
      <c r="M3" s="29"/>
    </row>
    <row r="4" spans="2:17" x14ac:dyDescent="0.2">
      <c r="B4" s="3" t="str">
        <f>oknCompanyAddress</f>
        <v>Car Insurance Agency Street Address</v>
      </c>
    </row>
    <row r="5" spans="2:17" x14ac:dyDescent="0.2">
      <c r="B5" s="3" t="str">
        <f>oknCompanyCityStateZip</f>
        <v>Car Insurance Agency City, ST  ZIP Code</v>
      </c>
      <c r="M5" s="31"/>
    </row>
    <row r="6" spans="2:17" x14ac:dyDescent="0.2">
      <c r="B6" s="3" t="str">
        <f>oknCompanyContact</f>
        <v>Car Insurance Agency Phone Number,Web Address, etc.</v>
      </c>
    </row>
    <row r="7" spans="2:17" ht="21" customHeight="1" x14ac:dyDescent="0.2">
      <c r="B7" s="32" t="s">
        <v>35</v>
      </c>
      <c r="K7" s="30"/>
    </row>
    <row r="8" spans="2:17" ht="11.25" customHeight="1" x14ac:dyDescent="0.2">
      <c r="B8" s="5" t="s">
        <v>31</v>
      </c>
      <c r="C8" s="21"/>
    </row>
    <row r="9" spans="2:17" x14ac:dyDescent="0.2">
      <c r="B9" s="5" t="s">
        <v>34</v>
      </c>
      <c r="C9" s="21"/>
    </row>
    <row r="10" spans="2:17" ht="4.5" customHeight="1" x14ac:dyDescent="0.2"/>
    <row r="11" spans="2:17" s="6" customFormat="1" ht="15.75" customHeight="1" x14ac:dyDescent="0.2">
      <c r="B11" s="12" t="s">
        <v>56</v>
      </c>
      <c r="C11" s="13" t="s">
        <v>30</v>
      </c>
      <c r="D11" s="12" t="s">
        <v>57</v>
      </c>
      <c r="E11" s="12" t="s">
        <v>36</v>
      </c>
      <c r="F11" s="17" t="s">
        <v>53</v>
      </c>
      <c r="G11" s="17" t="str">
        <f>oknTax1Name</f>
        <v>PST</v>
      </c>
      <c r="H11" s="17" t="str">
        <f>oknTax2Name</f>
        <v>GST</v>
      </c>
      <c r="I11" s="17" t="s">
        <v>58</v>
      </c>
      <c r="J11" s="17" t="s">
        <v>40</v>
      </c>
      <c r="K11" s="17" t="s">
        <v>41</v>
      </c>
      <c r="L11" s="17" t="s">
        <v>37</v>
      </c>
      <c r="M11" s="17" t="s">
        <v>39</v>
      </c>
      <c r="N11" s="12" t="s">
        <v>42</v>
      </c>
      <c r="O11" s="12" t="s">
        <v>43</v>
      </c>
      <c r="P11" s="12" t="s">
        <v>44</v>
      </c>
      <c r="Q11" s="12" t="s">
        <v>55</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zoomScaleNormal="10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3" customWidth="1"/>
    <col min="2" max="2" width="13.5703125" style="3" customWidth="1"/>
    <col min="3" max="3" width="13.42578125" style="19" customWidth="1"/>
    <col min="4" max="4" width="10.5703125" style="10" customWidth="1"/>
    <col min="5" max="5" width="17.85546875" style="10" customWidth="1"/>
    <col min="6" max="6" width="9.42578125" style="3" customWidth="1"/>
    <col min="7" max="7" width="9.140625" style="16"/>
    <col min="8" max="8" width="10.5703125" style="9" customWidth="1"/>
    <col min="9" max="9" width="10.5703125" style="16" customWidth="1"/>
    <col min="10" max="16384" width="9.140625" style="3"/>
  </cols>
  <sheetData>
    <row r="1" spans="2:12" s="11" customFormat="1" ht="50.25" customHeight="1" x14ac:dyDescent="0.2">
      <c r="C1" s="18"/>
      <c r="D1" s="14"/>
      <c r="E1" s="14"/>
      <c r="G1" s="15"/>
      <c r="H1" s="8"/>
      <c r="I1" s="15"/>
    </row>
    <row r="2" spans="2:12" ht="4.5" customHeight="1" x14ac:dyDescent="0.2"/>
    <row r="3" spans="2:12" ht="33" customHeight="1" x14ac:dyDescent="0.45">
      <c r="B3" s="35" t="str">
        <f>oknCompanyName</f>
        <v>Car Insurance Agency (Your Company Name)</v>
      </c>
      <c r="C3" s="20"/>
      <c r="L3" s="25"/>
    </row>
    <row r="4" spans="2:12" x14ac:dyDescent="0.2">
      <c r="B4" s="3" t="str">
        <f>oknCompanyAddress</f>
        <v>Car Insurance Agency Street Address</v>
      </c>
    </row>
    <row r="5" spans="2:12" x14ac:dyDescent="0.2">
      <c r="B5" s="3" t="str">
        <f>oknCompanyCityStateZip</f>
        <v>Car Insurance Agency City, ST  ZIP Code</v>
      </c>
      <c r="L5" s="26"/>
    </row>
    <row r="6" spans="2:12" x14ac:dyDescent="0.2">
      <c r="B6" s="3" t="str">
        <f>oknCompanyContact</f>
        <v>Car Insurance Agency Phone Number,Web Address, etc.</v>
      </c>
      <c r="L6" s="22"/>
    </row>
    <row r="7" spans="2:12" ht="21" customHeight="1" x14ac:dyDescent="0.2">
      <c r="B7" s="32" t="s">
        <v>35</v>
      </c>
      <c r="J7" s="27"/>
      <c r="K7" s="22"/>
      <c r="L7" s="22"/>
    </row>
    <row r="8" spans="2:12" ht="13.5" customHeight="1" x14ac:dyDescent="0.2">
      <c r="B8" s="5" t="s">
        <v>31</v>
      </c>
      <c r="C8" s="24"/>
    </row>
    <row r="9" spans="2:12" x14ac:dyDescent="0.2">
      <c r="B9" s="5" t="s">
        <v>34</v>
      </c>
      <c r="C9" s="24"/>
      <c r="D9" s="3"/>
      <c r="J9" s="28"/>
      <c r="K9" s="28"/>
      <c r="L9" s="28"/>
    </row>
    <row r="10" spans="2:12" ht="4.5" customHeight="1" x14ac:dyDescent="0.2"/>
    <row r="11" spans="2:12" s="6" customFormat="1" ht="15.75" customHeight="1" x14ac:dyDescent="0.2">
      <c r="B11" s="12" t="s">
        <v>59</v>
      </c>
      <c r="C11" s="13" t="s">
        <v>30</v>
      </c>
      <c r="D11" s="12" t="s">
        <v>36</v>
      </c>
      <c r="E11" s="12" t="s">
        <v>60</v>
      </c>
      <c r="F11" s="12" t="s">
        <v>8</v>
      </c>
      <c r="G11" s="17" t="s">
        <v>7</v>
      </c>
      <c r="H11" s="7" t="s">
        <v>61</v>
      </c>
      <c r="I11" s="17" t="s">
        <v>62</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zoomScaleNormal="100" workbookViewId="0">
      <pane ySplit="1" topLeftCell="A2" activePane="bottomLeft" state="frozen"/>
      <selection pane="bottomLeft" activeCell="C9" sqref="C9"/>
    </sheetView>
  </sheetViews>
  <sheetFormatPr defaultRowHeight="12" x14ac:dyDescent="0.2"/>
  <cols>
    <col min="1" max="1" width="1" style="3" customWidth="1"/>
    <col min="2" max="2" width="10.5703125" style="48" customWidth="1"/>
    <col min="3" max="3" width="33.140625" style="19" customWidth="1"/>
    <col min="4" max="4" width="10" style="16" customWidth="1"/>
    <col min="5" max="5" width="10.85546875" style="16" customWidth="1"/>
    <col min="6" max="6" width="9" style="16" customWidth="1"/>
    <col min="7" max="7" width="10.7109375" style="9" customWidth="1"/>
    <col min="8" max="8" width="10.42578125" style="9" customWidth="1"/>
    <col min="9" max="16384" width="9.140625" style="3"/>
  </cols>
  <sheetData>
    <row r="1" spans="2:8" s="11" customFormat="1" ht="50.25" customHeight="1" x14ac:dyDescent="0.2">
      <c r="B1" s="51"/>
      <c r="C1" s="18"/>
      <c r="D1" s="15"/>
      <c r="E1" s="15"/>
      <c r="F1" s="15"/>
      <c r="G1" s="8"/>
      <c r="H1" s="8"/>
    </row>
    <row r="2" spans="2:8" ht="3.75" customHeight="1" x14ac:dyDescent="0.2"/>
    <row r="3" spans="2:8" ht="33" customHeight="1" x14ac:dyDescent="0.45">
      <c r="B3" s="52" t="str">
        <f>oknCompanyName</f>
        <v>Car Insurance Agency (Your Company Name)</v>
      </c>
      <c r="C3" s="20"/>
      <c r="D3" s="33"/>
      <c r="E3" s="33"/>
    </row>
    <row r="4" spans="2:8" x14ac:dyDescent="0.2">
      <c r="B4" s="34" t="str">
        <f>oknCompanyAddress</f>
        <v>Car Insurance Agency Street Address</v>
      </c>
      <c r="D4" s="33"/>
      <c r="E4" s="33"/>
    </row>
    <row r="5" spans="2:8" x14ac:dyDescent="0.2">
      <c r="B5" s="34" t="str">
        <f>oknCompanyCityStateZip</f>
        <v>Car Insurance Agency City, ST  ZIP Code</v>
      </c>
      <c r="D5" s="33"/>
      <c r="E5" s="33"/>
    </row>
    <row r="6" spans="2:8" x14ac:dyDescent="0.2">
      <c r="B6" s="34" t="str">
        <f>oknCompanyContact</f>
        <v>Car Insurance Agency Phone Number,Web Address, etc.</v>
      </c>
      <c r="D6" s="33"/>
      <c r="E6" s="33"/>
    </row>
    <row r="7" spans="2:8" ht="27.75" customHeight="1" x14ac:dyDescent="0.2"/>
    <row r="8" spans="2:8" ht="15.75" customHeight="1" x14ac:dyDescent="0.2">
      <c r="B8" s="50" t="s">
        <v>1</v>
      </c>
    </row>
    <row r="9" spans="2:8" ht="15.75" customHeight="1" x14ac:dyDescent="0.2">
      <c r="B9" s="5" t="s">
        <v>45</v>
      </c>
      <c r="C9" s="3"/>
      <c r="F9" s="195" t="s">
        <v>83</v>
      </c>
      <c r="G9" s="196"/>
      <c r="H9" s="55">
        <v>0</v>
      </c>
    </row>
    <row r="10" spans="2:8" ht="15.75" customHeight="1" x14ac:dyDescent="0.2">
      <c r="B10" s="5" t="s">
        <v>46</v>
      </c>
      <c r="C10" s="3"/>
      <c r="F10" s="197" t="s">
        <v>84</v>
      </c>
      <c r="G10" s="198"/>
      <c r="H10" s="56">
        <v>0</v>
      </c>
    </row>
    <row r="11" spans="2:8" ht="15.75" customHeight="1" x14ac:dyDescent="0.2">
      <c r="B11" s="5" t="s">
        <v>47</v>
      </c>
      <c r="C11" s="57"/>
      <c r="F11" s="47"/>
      <c r="G11" s="53"/>
    </row>
    <row r="12" spans="2:8" ht="15.75" customHeight="1" x14ac:dyDescent="0.2">
      <c r="B12" s="5" t="s">
        <v>48</v>
      </c>
      <c r="C12" s="3"/>
      <c r="F12" s="195" t="s">
        <v>85</v>
      </c>
      <c r="G12" s="196"/>
      <c r="H12" s="55">
        <v>0</v>
      </c>
    </row>
    <row r="13" spans="2:8" ht="15.75" customHeight="1" x14ac:dyDescent="0.2">
      <c r="B13" s="5" t="s">
        <v>51</v>
      </c>
      <c r="C13" s="3"/>
      <c r="F13" s="46" t="s">
        <v>86</v>
      </c>
      <c r="G13" s="54"/>
      <c r="H13" s="56">
        <v>0</v>
      </c>
    </row>
    <row r="14" spans="2:8" ht="15.75" customHeight="1" x14ac:dyDescent="0.2">
      <c r="B14" s="5" t="s">
        <v>49</v>
      </c>
      <c r="C14" s="3"/>
    </row>
    <row r="15" spans="2:8" ht="3" customHeight="1" x14ac:dyDescent="0.2"/>
    <row r="16" spans="2:8" ht="15.75" customHeight="1" x14ac:dyDescent="0.2">
      <c r="B16" s="49" t="s">
        <v>73</v>
      </c>
    </row>
    <row r="17" spans="2:8" ht="15.75" customHeight="1" x14ac:dyDescent="0.2">
      <c r="B17" s="5" t="s">
        <v>32</v>
      </c>
      <c r="C17" s="34"/>
    </row>
    <row r="18" spans="2:8" ht="15.75" customHeight="1" x14ac:dyDescent="0.2">
      <c r="B18" s="5" t="s">
        <v>33</v>
      </c>
      <c r="C18" s="34"/>
    </row>
    <row r="19" spans="2:8" ht="12" customHeight="1" x14ac:dyDescent="0.2"/>
    <row r="20" spans="2:8" ht="15.75" customHeight="1" x14ac:dyDescent="0.2">
      <c r="B20" s="13" t="s">
        <v>79</v>
      </c>
      <c r="C20" s="13" t="s">
        <v>89</v>
      </c>
      <c r="D20" s="13" t="s">
        <v>88</v>
      </c>
      <c r="E20" s="13" t="s">
        <v>80</v>
      </c>
      <c r="F20" s="13" t="s">
        <v>81</v>
      </c>
      <c r="G20" s="7" t="s">
        <v>87</v>
      </c>
      <c r="H20" s="7" t="s">
        <v>82</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honeticPr fontId="9"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3" customWidth="1"/>
    <col min="2" max="2" width="11.85546875" style="3" customWidth="1"/>
    <col min="3" max="3" width="12.140625" style="19" customWidth="1"/>
    <col min="4" max="4" width="8.140625" style="6" customWidth="1"/>
    <col min="5" max="5" width="10.5703125" style="6" customWidth="1"/>
    <col min="6" max="6" width="11.85546875" style="16" customWidth="1"/>
    <col min="7" max="8" width="10.85546875" style="16" hidden="1" customWidth="1"/>
    <col min="9" max="9" width="9.5703125" style="16" hidden="1" customWidth="1"/>
    <col min="10" max="10" width="11.42578125" style="16" customWidth="1"/>
    <col min="11" max="11" width="12.5703125" style="16" customWidth="1"/>
    <col min="12" max="12" width="11.7109375" style="16" hidden="1" customWidth="1"/>
    <col min="13" max="13" width="12.7109375" style="16" customWidth="1"/>
    <col min="14" max="14" width="9.42578125" style="6" hidden="1" customWidth="1"/>
    <col min="15" max="15" width="11.42578125" style="3" customWidth="1"/>
    <col min="16" max="16384" width="9.140625" style="3"/>
  </cols>
  <sheetData>
    <row r="1" spans="2:14" s="11" customFormat="1" ht="50.25" customHeight="1" x14ac:dyDescent="0.2">
      <c r="C1" s="18"/>
      <c r="D1" s="23"/>
      <c r="E1" s="23"/>
      <c r="F1" s="15"/>
      <c r="G1" s="15"/>
      <c r="H1" s="15"/>
      <c r="I1" s="15"/>
      <c r="J1" s="15"/>
      <c r="K1" s="15"/>
      <c r="L1" s="15"/>
      <c r="M1" s="15"/>
      <c r="N1" s="23"/>
    </row>
    <row r="2" spans="2:14" ht="3.75" customHeight="1" x14ac:dyDescent="0.2"/>
    <row r="3" spans="2:14" ht="33" customHeight="1" x14ac:dyDescent="0.45">
      <c r="B3" s="35" t="str">
        <f>oknCompanyName</f>
        <v>Car Insurance Agency (Your Company Name)</v>
      </c>
      <c r="C3" s="20"/>
      <c r="J3" s="29"/>
      <c r="M3" s="29"/>
    </row>
    <row r="4" spans="2:14" x14ac:dyDescent="0.2">
      <c r="B4" s="3" t="str">
        <f>oknCompanyAddress</f>
        <v>Car Insurance Agency Street Address</v>
      </c>
    </row>
    <row r="5" spans="2:14" x14ac:dyDescent="0.2">
      <c r="B5" s="3" t="str">
        <f>oknCompanyCityStateZip</f>
        <v>Car Insurance Agency City, ST  ZIP Code</v>
      </c>
      <c r="M5" s="31"/>
    </row>
    <row r="6" spans="2:14" x14ac:dyDescent="0.2">
      <c r="B6" s="3" t="str">
        <f>oknCompanyContact</f>
        <v>Car Insurance Agency Phone Number,Web Address, etc.</v>
      </c>
    </row>
    <row r="7" spans="2:14" ht="12.75" customHeight="1" x14ac:dyDescent="0.2">
      <c r="K7" s="30"/>
    </row>
    <row r="8" spans="2:14" ht="12.75" customHeight="1" x14ac:dyDescent="0.2">
      <c r="B8" s="32" t="s">
        <v>35</v>
      </c>
    </row>
    <row r="9" spans="2:14" ht="12.75" customHeight="1" x14ac:dyDescent="0.2">
      <c r="B9" s="5" t="s">
        <v>31</v>
      </c>
      <c r="C9" s="24"/>
    </row>
    <row r="10" spans="2:14" ht="12.75" customHeight="1" x14ac:dyDescent="0.2">
      <c r="B10" s="5" t="s">
        <v>34</v>
      </c>
      <c r="C10" s="24"/>
    </row>
    <row r="11" spans="2:14" ht="12.75" customHeight="1" x14ac:dyDescent="0.2"/>
    <row r="12" spans="2:14" ht="3" customHeight="1" x14ac:dyDescent="0.2"/>
    <row r="13" spans="2:14" s="6" customFormat="1" ht="15.75" customHeight="1" x14ac:dyDescent="0.2">
      <c r="B13" s="12" t="s">
        <v>44</v>
      </c>
      <c r="C13" s="13" t="s">
        <v>30</v>
      </c>
      <c r="D13" s="12" t="s">
        <v>43</v>
      </c>
      <c r="E13" s="12" t="s">
        <v>36</v>
      </c>
      <c r="F13" s="17" t="s">
        <v>53</v>
      </c>
      <c r="G13" s="17" t="str">
        <f>oknTax1Name</f>
        <v>PST</v>
      </c>
      <c r="H13" s="17" t="str">
        <f>oknTax2Name</f>
        <v>GST</v>
      </c>
      <c r="I13" s="17" t="s">
        <v>38</v>
      </c>
      <c r="J13" s="17" t="s">
        <v>39</v>
      </c>
      <c r="K13" s="17" t="s">
        <v>40</v>
      </c>
      <c r="L13" s="17" t="s">
        <v>37</v>
      </c>
      <c r="M13" s="17" t="s">
        <v>41</v>
      </c>
      <c r="N13" s="12" t="s">
        <v>42</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3" customWidth="1"/>
    <col min="2" max="2" width="10.5703125" style="3" customWidth="1"/>
    <col min="3" max="3" width="12.5703125" style="19" customWidth="1"/>
    <col min="4" max="4" width="10.5703125" style="6" customWidth="1"/>
    <col min="5" max="5" width="19.5703125" style="3" customWidth="1"/>
    <col min="6" max="6" width="11.7109375" style="3" hidden="1" customWidth="1"/>
    <col min="7" max="7" width="12.7109375" style="16" customWidth="1"/>
    <col min="8" max="8" width="12.7109375" style="16" hidden="1" customWidth="1"/>
    <col min="9" max="9" width="10.7109375" style="6" customWidth="1"/>
    <col min="10" max="10" width="14.85546875" style="3" customWidth="1"/>
    <col min="11" max="16384" width="9.140625" style="3"/>
  </cols>
  <sheetData>
    <row r="1" spans="2:10" s="11" customFormat="1" ht="50.25" customHeight="1" x14ac:dyDescent="0.2">
      <c r="C1" s="18"/>
      <c r="D1" s="23"/>
      <c r="G1" s="15"/>
      <c r="H1" s="15"/>
      <c r="I1" s="23"/>
    </row>
    <row r="2" spans="2:10" ht="3.75" customHeight="1" x14ac:dyDescent="0.2"/>
    <row r="3" spans="2:10" ht="33" customHeight="1" x14ac:dyDescent="0.45">
      <c r="B3" s="35" t="str">
        <f>oknCompanyName</f>
        <v>Car Insurance Agency (Your Company Name)</v>
      </c>
      <c r="C3" s="20"/>
      <c r="G3" s="29"/>
      <c r="H3" s="29"/>
    </row>
    <row r="4" spans="2:10" x14ac:dyDescent="0.2">
      <c r="B4" s="3" t="str">
        <f>oknCompanyAddress</f>
        <v>Car Insurance Agency Street Address</v>
      </c>
    </row>
    <row r="5" spans="2:10" x14ac:dyDescent="0.2">
      <c r="B5" s="3" t="str">
        <f>oknCompanyCityStateZip</f>
        <v>Car Insurance Agency City, ST  ZIP Code</v>
      </c>
      <c r="G5" s="31"/>
      <c r="H5" s="31"/>
    </row>
    <row r="6" spans="2:10" x14ac:dyDescent="0.2">
      <c r="B6" s="3" t="str">
        <f>oknCompanyContact</f>
        <v>Car Insurance Agency Phone Number,Web Address, etc.</v>
      </c>
    </row>
    <row r="7" spans="2:10" ht="12.75" customHeight="1" x14ac:dyDescent="0.2">
      <c r="E7" s="32"/>
    </row>
    <row r="8" spans="2:10" ht="12.75" customHeight="1" x14ac:dyDescent="0.2">
      <c r="B8" s="32" t="s">
        <v>35</v>
      </c>
    </row>
    <row r="9" spans="2:10" ht="12.75" customHeight="1" x14ac:dyDescent="0.2">
      <c r="B9" s="5" t="s">
        <v>31</v>
      </c>
      <c r="C9" s="24"/>
    </row>
    <row r="10" spans="2:10" ht="12.75" customHeight="1" x14ac:dyDescent="0.2">
      <c r="B10" s="5" t="s">
        <v>34</v>
      </c>
      <c r="C10" s="24"/>
    </row>
    <row r="11" spans="2:10" ht="12.75" customHeight="1" x14ac:dyDescent="0.2"/>
    <row r="12" spans="2:10" ht="3" customHeight="1" x14ac:dyDescent="0.2"/>
    <row r="13" spans="2:10" s="6" customFormat="1" ht="15.75" customHeight="1" x14ac:dyDescent="0.2">
      <c r="B13" s="12" t="s">
        <v>68</v>
      </c>
      <c r="C13" s="13" t="s">
        <v>30</v>
      </c>
      <c r="D13" s="12" t="s">
        <v>36</v>
      </c>
      <c r="E13" s="12" t="s">
        <v>72</v>
      </c>
      <c r="F13" s="12" t="s">
        <v>69</v>
      </c>
      <c r="G13" s="17" t="s">
        <v>70</v>
      </c>
      <c r="H13" s="17" t="s">
        <v>91</v>
      </c>
      <c r="I13" s="12" t="s">
        <v>56</v>
      </c>
      <c r="J13" s="12" t="s">
        <v>71</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143" customWidth="1"/>
    <col min="2" max="2" width="76" style="143" customWidth="1"/>
    <col min="3" max="256" width="9.140625" style="136"/>
    <col min="257" max="257" width="3" style="136" customWidth="1"/>
    <col min="258" max="258" width="76" style="136" customWidth="1"/>
    <col min="259" max="512" width="9.140625" style="136"/>
    <col min="513" max="513" width="3" style="136" customWidth="1"/>
    <col min="514" max="514" width="76" style="136" customWidth="1"/>
    <col min="515" max="768" width="9.140625" style="136"/>
    <col min="769" max="769" width="3" style="136" customWidth="1"/>
    <col min="770" max="770" width="76" style="136" customWidth="1"/>
    <col min="771" max="1024" width="9.140625" style="136"/>
    <col min="1025" max="1025" width="3" style="136" customWidth="1"/>
    <col min="1026" max="1026" width="76" style="136" customWidth="1"/>
    <col min="1027" max="1280" width="9.140625" style="136"/>
    <col min="1281" max="1281" width="3" style="136" customWidth="1"/>
    <col min="1282" max="1282" width="76" style="136" customWidth="1"/>
    <col min="1283" max="1536" width="9.140625" style="136"/>
    <col min="1537" max="1537" width="3" style="136" customWidth="1"/>
    <col min="1538" max="1538" width="76" style="136" customWidth="1"/>
    <col min="1539" max="1792" width="9.140625" style="136"/>
    <col min="1793" max="1793" width="3" style="136" customWidth="1"/>
    <col min="1794" max="1794" width="76" style="136" customWidth="1"/>
    <col min="1795" max="2048" width="9.140625" style="136"/>
    <col min="2049" max="2049" width="3" style="136" customWidth="1"/>
    <col min="2050" max="2050" width="76" style="136" customWidth="1"/>
    <col min="2051" max="2304" width="9.140625" style="136"/>
    <col min="2305" max="2305" width="3" style="136" customWidth="1"/>
    <col min="2306" max="2306" width="76" style="136" customWidth="1"/>
    <col min="2307" max="2560" width="9.140625" style="136"/>
    <col min="2561" max="2561" width="3" style="136" customWidth="1"/>
    <col min="2562" max="2562" width="76" style="136" customWidth="1"/>
    <col min="2563" max="2816" width="9.140625" style="136"/>
    <col min="2817" max="2817" width="3" style="136" customWidth="1"/>
    <col min="2818" max="2818" width="76" style="136" customWidth="1"/>
    <col min="2819" max="3072" width="9.140625" style="136"/>
    <col min="3073" max="3073" width="3" style="136" customWidth="1"/>
    <col min="3074" max="3074" width="76" style="136" customWidth="1"/>
    <col min="3075" max="3328" width="9.140625" style="136"/>
    <col min="3329" max="3329" width="3" style="136" customWidth="1"/>
    <col min="3330" max="3330" width="76" style="136" customWidth="1"/>
    <col min="3331" max="3584" width="9.140625" style="136"/>
    <col min="3585" max="3585" width="3" style="136" customWidth="1"/>
    <col min="3586" max="3586" width="76" style="136" customWidth="1"/>
    <col min="3587" max="3840" width="9.140625" style="136"/>
    <col min="3841" max="3841" width="3" style="136" customWidth="1"/>
    <col min="3842" max="3842" width="76" style="136" customWidth="1"/>
    <col min="3843" max="4096" width="9.140625" style="136"/>
    <col min="4097" max="4097" width="3" style="136" customWidth="1"/>
    <col min="4098" max="4098" width="76" style="136" customWidth="1"/>
    <col min="4099" max="4352" width="9.140625" style="136"/>
    <col min="4353" max="4353" width="3" style="136" customWidth="1"/>
    <col min="4354" max="4354" width="76" style="136" customWidth="1"/>
    <col min="4355" max="4608" width="9.140625" style="136"/>
    <col min="4609" max="4609" width="3" style="136" customWidth="1"/>
    <col min="4610" max="4610" width="76" style="136" customWidth="1"/>
    <col min="4611" max="4864" width="9.140625" style="136"/>
    <col min="4865" max="4865" width="3" style="136" customWidth="1"/>
    <col min="4866" max="4866" width="76" style="136" customWidth="1"/>
    <col min="4867" max="5120" width="9.140625" style="136"/>
    <col min="5121" max="5121" width="3" style="136" customWidth="1"/>
    <col min="5122" max="5122" width="76" style="136" customWidth="1"/>
    <col min="5123" max="5376" width="9.140625" style="136"/>
    <col min="5377" max="5377" width="3" style="136" customWidth="1"/>
    <col min="5378" max="5378" width="76" style="136" customWidth="1"/>
    <col min="5379" max="5632" width="9.140625" style="136"/>
    <col min="5633" max="5633" width="3" style="136" customWidth="1"/>
    <col min="5634" max="5634" width="76" style="136" customWidth="1"/>
    <col min="5635" max="5888" width="9.140625" style="136"/>
    <col min="5889" max="5889" width="3" style="136" customWidth="1"/>
    <col min="5890" max="5890" width="76" style="136" customWidth="1"/>
    <col min="5891" max="6144" width="9.140625" style="136"/>
    <col min="6145" max="6145" width="3" style="136" customWidth="1"/>
    <col min="6146" max="6146" width="76" style="136" customWidth="1"/>
    <col min="6147" max="6400" width="9.140625" style="136"/>
    <col min="6401" max="6401" width="3" style="136" customWidth="1"/>
    <col min="6402" max="6402" width="76" style="136" customWidth="1"/>
    <col min="6403" max="6656" width="9.140625" style="136"/>
    <col min="6657" max="6657" width="3" style="136" customWidth="1"/>
    <col min="6658" max="6658" width="76" style="136" customWidth="1"/>
    <col min="6659" max="6912" width="9.140625" style="136"/>
    <col min="6913" max="6913" width="3" style="136" customWidth="1"/>
    <col min="6914" max="6914" width="76" style="136" customWidth="1"/>
    <col min="6915" max="7168" width="9.140625" style="136"/>
    <col min="7169" max="7169" width="3" style="136" customWidth="1"/>
    <col min="7170" max="7170" width="76" style="136" customWidth="1"/>
    <col min="7171" max="7424" width="9.140625" style="136"/>
    <col min="7425" max="7425" width="3" style="136" customWidth="1"/>
    <col min="7426" max="7426" width="76" style="136" customWidth="1"/>
    <col min="7427" max="7680" width="9.140625" style="136"/>
    <col min="7681" max="7681" width="3" style="136" customWidth="1"/>
    <col min="7682" max="7682" width="76" style="136" customWidth="1"/>
    <col min="7683" max="7936" width="9.140625" style="136"/>
    <col min="7937" max="7937" width="3" style="136" customWidth="1"/>
    <col min="7938" max="7938" width="76" style="136" customWidth="1"/>
    <col min="7939" max="8192" width="9.140625" style="136"/>
    <col min="8193" max="8193" width="3" style="136" customWidth="1"/>
    <col min="8194" max="8194" width="76" style="136" customWidth="1"/>
    <col min="8195" max="8448" width="9.140625" style="136"/>
    <col min="8449" max="8449" width="3" style="136" customWidth="1"/>
    <col min="8450" max="8450" width="76" style="136" customWidth="1"/>
    <col min="8451" max="8704" width="9.140625" style="136"/>
    <col min="8705" max="8705" width="3" style="136" customWidth="1"/>
    <col min="8706" max="8706" width="76" style="136" customWidth="1"/>
    <col min="8707" max="8960" width="9.140625" style="136"/>
    <col min="8961" max="8961" width="3" style="136" customWidth="1"/>
    <col min="8962" max="8962" width="76" style="136" customWidth="1"/>
    <col min="8963" max="9216" width="9.140625" style="136"/>
    <col min="9217" max="9217" width="3" style="136" customWidth="1"/>
    <col min="9218" max="9218" width="76" style="136" customWidth="1"/>
    <col min="9219" max="9472" width="9.140625" style="136"/>
    <col min="9473" max="9473" width="3" style="136" customWidth="1"/>
    <col min="9474" max="9474" width="76" style="136" customWidth="1"/>
    <col min="9475" max="9728" width="9.140625" style="136"/>
    <col min="9729" max="9729" width="3" style="136" customWidth="1"/>
    <col min="9730" max="9730" width="76" style="136" customWidth="1"/>
    <col min="9731" max="9984" width="9.140625" style="136"/>
    <col min="9985" max="9985" width="3" style="136" customWidth="1"/>
    <col min="9986" max="9986" width="76" style="136" customWidth="1"/>
    <col min="9987" max="10240" width="9.140625" style="136"/>
    <col min="10241" max="10241" width="3" style="136" customWidth="1"/>
    <col min="10242" max="10242" width="76" style="136" customWidth="1"/>
    <col min="10243" max="10496" width="9.140625" style="136"/>
    <col min="10497" max="10497" width="3" style="136" customWidth="1"/>
    <col min="10498" max="10498" width="76" style="136" customWidth="1"/>
    <col min="10499" max="10752" width="9.140625" style="136"/>
    <col min="10753" max="10753" width="3" style="136" customWidth="1"/>
    <col min="10754" max="10754" width="76" style="136" customWidth="1"/>
    <col min="10755" max="11008" width="9.140625" style="136"/>
    <col min="11009" max="11009" width="3" style="136" customWidth="1"/>
    <col min="11010" max="11010" width="76" style="136" customWidth="1"/>
    <col min="11011" max="11264" width="9.140625" style="136"/>
    <col min="11265" max="11265" width="3" style="136" customWidth="1"/>
    <col min="11266" max="11266" width="76" style="136" customWidth="1"/>
    <col min="11267" max="11520" width="9.140625" style="136"/>
    <col min="11521" max="11521" width="3" style="136" customWidth="1"/>
    <col min="11522" max="11522" width="76" style="136" customWidth="1"/>
    <col min="11523" max="11776" width="9.140625" style="136"/>
    <col min="11777" max="11777" width="3" style="136" customWidth="1"/>
    <col min="11778" max="11778" width="76" style="136" customWidth="1"/>
    <col min="11779" max="12032" width="9.140625" style="136"/>
    <col min="12033" max="12033" width="3" style="136" customWidth="1"/>
    <col min="12034" max="12034" width="76" style="136" customWidth="1"/>
    <col min="12035" max="12288" width="9.140625" style="136"/>
    <col min="12289" max="12289" width="3" style="136" customWidth="1"/>
    <col min="12290" max="12290" width="76" style="136" customWidth="1"/>
    <col min="12291" max="12544" width="9.140625" style="136"/>
    <col min="12545" max="12545" width="3" style="136" customWidth="1"/>
    <col min="12546" max="12546" width="76" style="136" customWidth="1"/>
    <col min="12547" max="12800" width="9.140625" style="136"/>
    <col min="12801" max="12801" width="3" style="136" customWidth="1"/>
    <col min="12802" max="12802" width="76" style="136" customWidth="1"/>
    <col min="12803" max="13056" width="9.140625" style="136"/>
    <col min="13057" max="13057" width="3" style="136" customWidth="1"/>
    <col min="13058" max="13058" width="76" style="136" customWidth="1"/>
    <col min="13059" max="13312" width="9.140625" style="136"/>
    <col min="13313" max="13313" width="3" style="136" customWidth="1"/>
    <col min="13314" max="13314" width="76" style="136" customWidth="1"/>
    <col min="13315" max="13568" width="9.140625" style="136"/>
    <col min="13569" max="13569" width="3" style="136" customWidth="1"/>
    <col min="13570" max="13570" width="76" style="136" customWidth="1"/>
    <col min="13571" max="13824" width="9.140625" style="136"/>
    <col min="13825" max="13825" width="3" style="136" customWidth="1"/>
    <col min="13826" max="13826" width="76" style="136" customWidth="1"/>
    <col min="13827" max="14080" width="9.140625" style="136"/>
    <col min="14081" max="14081" width="3" style="136" customWidth="1"/>
    <col min="14082" max="14082" width="76" style="136" customWidth="1"/>
    <col min="14083" max="14336" width="9.140625" style="136"/>
    <col min="14337" max="14337" width="3" style="136" customWidth="1"/>
    <col min="14338" max="14338" width="76" style="136" customWidth="1"/>
    <col min="14339" max="14592" width="9.140625" style="136"/>
    <col min="14593" max="14593" width="3" style="136" customWidth="1"/>
    <col min="14594" max="14594" width="76" style="136" customWidth="1"/>
    <col min="14595" max="14848" width="9.140625" style="136"/>
    <col min="14849" max="14849" width="3" style="136" customWidth="1"/>
    <col min="14850" max="14850" width="76" style="136" customWidth="1"/>
    <col min="14851" max="15104" width="9.140625" style="136"/>
    <col min="15105" max="15105" width="3" style="136" customWidth="1"/>
    <col min="15106" max="15106" width="76" style="136" customWidth="1"/>
    <col min="15107" max="15360" width="9.140625" style="136"/>
    <col min="15361" max="15361" width="3" style="136" customWidth="1"/>
    <col min="15362" max="15362" width="76" style="136" customWidth="1"/>
    <col min="15363" max="15616" width="9.140625" style="136"/>
    <col min="15617" max="15617" width="3" style="136" customWidth="1"/>
    <col min="15618" max="15618" width="76" style="136" customWidth="1"/>
    <col min="15619" max="15872" width="9.140625" style="136"/>
    <col min="15873" max="15873" width="3" style="136" customWidth="1"/>
    <col min="15874" max="15874" width="76" style="136" customWidth="1"/>
    <col min="15875" max="16128" width="9.140625" style="136"/>
    <col min="16129" max="16129" width="3" style="136" customWidth="1"/>
    <col min="16130" max="16130" width="76" style="136" customWidth="1"/>
    <col min="16131" max="16384" width="9.140625" style="136"/>
  </cols>
  <sheetData>
    <row r="1" spans="1:3" ht="32.1" customHeight="1" x14ac:dyDescent="0.3">
      <c r="A1" s="133"/>
      <c r="B1" s="134" t="s">
        <v>138</v>
      </c>
      <c r="C1" s="135"/>
    </row>
    <row r="2" spans="1:3" ht="16.5" x14ac:dyDescent="0.3">
      <c r="A2" s="133"/>
      <c r="B2" s="137"/>
      <c r="C2" s="135"/>
    </row>
    <row r="3" spans="1:3" ht="16.5" x14ac:dyDescent="0.3">
      <c r="A3" s="133"/>
      <c r="B3" s="138" t="s">
        <v>130</v>
      </c>
      <c r="C3" s="135"/>
    </row>
    <row r="4" spans="1:3" x14ac:dyDescent="0.3">
      <c r="A4" s="133"/>
      <c r="B4" s="144" t="s">
        <v>131</v>
      </c>
      <c r="C4" s="135"/>
    </row>
    <row r="5" spans="1:3" ht="16.5" x14ac:dyDescent="0.3">
      <c r="A5" s="133"/>
      <c r="B5" s="139"/>
      <c r="C5" s="135"/>
    </row>
    <row r="6" spans="1:3" ht="16.5" x14ac:dyDescent="0.3">
      <c r="A6" s="133"/>
      <c r="B6" s="140" t="s">
        <v>141</v>
      </c>
      <c r="C6" s="135"/>
    </row>
    <row r="7" spans="1:3" ht="16.5" x14ac:dyDescent="0.3">
      <c r="A7" s="133"/>
      <c r="B7" s="139"/>
      <c r="C7" s="135"/>
    </row>
    <row r="8" spans="1:3" ht="46.5" x14ac:dyDescent="0.3">
      <c r="A8" s="133"/>
      <c r="B8" s="139" t="s">
        <v>132</v>
      </c>
      <c r="C8" s="135"/>
    </row>
    <row r="9" spans="1:3" ht="16.5" x14ac:dyDescent="0.3">
      <c r="A9" s="133"/>
      <c r="B9" s="139"/>
      <c r="C9" s="135"/>
    </row>
    <row r="10" spans="1:3" ht="31.5" x14ac:dyDescent="0.3">
      <c r="A10" s="133"/>
      <c r="B10" s="139" t="s">
        <v>133</v>
      </c>
      <c r="C10" s="135"/>
    </row>
    <row r="11" spans="1:3" ht="16.5" x14ac:dyDescent="0.3">
      <c r="A11" s="133"/>
      <c r="B11" s="139"/>
      <c r="C11" s="135"/>
    </row>
    <row r="12" spans="1:3" ht="31.5" x14ac:dyDescent="0.3">
      <c r="A12" s="133"/>
      <c r="B12" s="139" t="s">
        <v>134</v>
      </c>
      <c r="C12" s="135"/>
    </row>
    <row r="13" spans="1:3" ht="16.5" x14ac:dyDescent="0.3">
      <c r="A13" s="133"/>
      <c r="B13" s="139"/>
      <c r="C13" s="135"/>
    </row>
    <row r="14" spans="1:3" x14ac:dyDescent="0.3">
      <c r="A14" s="133"/>
      <c r="B14" s="141" t="s">
        <v>135</v>
      </c>
      <c r="C14" s="135"/>
    </row>
    <row r="15" spans="1:3" ht="15.75" x14ac:dyDescent="0.3">
      <c r="A15" s="133"/>
      <c r="B15" s="147" t="s">
        <v>136</v>
      </c>
      <c r="C15" s="135"/>
    </row>
    <row r="16" spans="1:3" ht="16.5" x14ac:dyDescent="0.3">
      <c r="A16" s="133"/>
      <c r="B16" s="142"/>
      <c r="C16" s="135"/>
    </row>
    <row r="17" spans="1:3" ht="32.25" x14ac:dyDescent="0.3">
      <c r="A17" s="133"/>
      <c r="B17" s="139" t="s">
        <v>137</v>
      </c>
      <c r="C17" s="135"/>
    </row>
    <row r="18" spans="1:3" x14ac:dyDescent="0.3">
      <c r="A18" s="133"/>
      <c r="B18" s="133"/>
      <c r="C18" s="135"/>
    </row>
    <row r="19" spans="1:3" x14ac:dyDescent="0.3">
      <c r="A19" s="133"/>
      <c r="B19" s="133"/>
      <c r="C19" s="135"/>
    </row>
    <row r="20" spans="1:3" x14ac:dyDescent="0.3">
      <c r="A20" s="133"/>
      <c r="B20" s="133"/>
      <c r="C20" s="135"/>
    </row>
    <row r="21" spans="1:3" x14ac:dyDescent="0.3">
      <c r="A21" s="133"/>
      <c r="B21" s="133"/>
      <c r="C21" s="135"/>
    </row>
    <row r="22" spans="1:3" x14ac:dyDescent="0.3">
      <c r="A22" s="133"/>
      <c r="B22" s="133"/>
      <c r="C22" s="135"/>
    </row>
    <row r="23" spans="1:3" x14ac:dyDescent="0.3">
      <c r="A23" s="133"/>
      <c r="B23" s="133"/>
      <c r="C23" s="135"/>
    </row>
    <row r="24" spans="1:3" x14ac:dyDescent="0.3">
      <c r="A24" s="133"/>
      <c r="B24" s="133"/>
      <c r="C24" s="135"/>
    </row>
    <row r="25" spans="1:3" x14ac:dyDescent="0.3">
      <c r="A25" s="133"/>
      <c r="B25" s="133"/>
      <c r="C25" s="135"/>
    </row>
    <row r="26" spans="1:3" x14ac:dyDescent="0.3">
      <c r="A26" s="133"/>
      <c r="B26" s="133"/>
      <c r="C26" s="135"/>
    </row>
    <row r="27" spans="1:3" x14ac:dyDescent="0.3">
      <c r="A27" s="133"/>
      <c r="B27" s="133"/>
      <c r="C27" s="135"/>
    </row>
    <row r="28" spans="1:3" x14ac:dyDescent="0.3">
      <c r="A28" s="133"/>
      <c r="B28" s="133"/>
      <c r="C28" s="135"/>
    </row>
    <row r="29" spans="1:3" x14ac:dyDescent="0.3">
      <c r="A29" s="133"/>
      <c r="B29" s="133"/>
      <c r="C29" s="135"/>
    </row>
  </sheetData>
  <hyperlinks>
    <hyperlink ref="B14" r:id="rId1" display="See License Agreement" xr:uid="{00000000-0004-0000-0700-000000000000}"/>
    <hyperlink ref="B4" r:id="rId2" tooltip="View online document" display="http://www.invoicingtemplate.com/agency-billing.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7A36E-1E3B-49F9-9F3B-F2A1B6F401F4}">
  <dimension ref="A1"/>
  <sheetViews>
    <sheetView workbookViewId="0">
      <selection activeCell="B32" sqref="B32"/>
    </sheetView>
  </sheetViews>
  <sheetFormatPr defaultRowHeight="15" x14ac:dyDescent="0.25"/>
  <cols>
    <col min="1" max="16384" width="9.140625" style="151"/>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23" sqref="B23"/>
    </sheetView>
  </sheetViews>
  <sheetFormatPr defaultRowHeight="12" x14ac:dyDescent="0.2"/>
  <cols>
    <col min="1" max="1" width="37.42578125" style="3" customWidth="1"/>
    <col min="2" max="2" width="18" style="3" customWidth="1"/>
    <col min="3" max="3" width="9.7109375" style="3" bestFit="1" customWidth="1"/>
    <col min="4" max="4" width="20.85546875" style="3" bestFit="1" customWidth="1"/>
    <col min="5" max="5" width="12.28515625" style="3" bestFit="1" customWidth="1"/>
    <col min="6" max="6" width="15.140625" style="3" bestFit="1" customWidth="1"/>
    <col min="7" max="7" width="18" style="3" bestFit="1" customWidth="1"/>
    <col min="8" max="9" width="16.5703125" style="3" bestFit="1" customWidth="1"/>
    <col min="10" max="10" width="9.7109375" style="3" bestFit="1" customWidth="1"/>
    <col min="11" max="11" width="11" style="3" bestFit="1" customWidth="1"/>
    <col min="12" max="13" width="9.7109375" style="3" bestFit="1" customWidth="1"/>
    <col min="14" max="14" width="7.42578125" style="3" bestFit="1" customWidth="1"/>
    <col min="15" max="16" width="13.28515625" style="3" bestFit="1" customWidth="1"/>
    <col min="17" max="17" width="30.85546875" style="3" bestFit="1" customWidth="1"/>
    <col min="18" max="18" width="11" style="3" bestFit="1" customWidth="1"/>
    <col min="19" max="19" width="19.42578125" style="3" bestFit="1" customWidth="1"/>
    <col min="20" max="20" width="20.85546875" style="3" bestFit="1" customWidth="1"/>
    <col min="21" max="22" width="40.85546875" style="3" bestFit="1" customWidth="1"/>
    <col min="23" max="23" width="26.5703125" style="3" bestFit="1" customWidth="1"/>
    <col min="24" max="24" width="28" style="3" bestFit="1" customWidth="1"/>
    <col min="25" max="16384" width="9.140625" style="3"/>
  </cols>
  <sheetData>
    <row r="5" spans="1:5" ht="12.75" x14ac:dyDescent="0.2">
      <c r="A5" s="3" t="s">
        <v>5</v>
      </c>
      <c r="B5" t="s">
        <v>63</v>
      </c>
    </row>
    <row r="6" spans="1:5" x14ac:dyDescent="0.2">
      <c r="A6" s="3" t="s">
        <v>6</v>
      </c>
      <c r="B6" s="5" t="s">
        <v>122</v>
      </c>
    </row>
    <row r="7" spans="1:5" x14ac:dyDescent="0.2">
      <c r="A7" s="3" t="s">
        <v>9</v>
      </c>
      <c r="B7" s="3">
        <v>2</v>
      </c>
      <c r="D7" s="3" t="s">
        <v>10</v>
      </c>
      <c r="E7" s="3" t="s">
        <v>11</v>
      </c>
    </row>
    <row r="8" spans="1:5" x14ac:dyDescent="0.2">
      <c r="A8" s="3" t="s">
        <v>12</v>
      </c>
      <c r="B8" s="3">
        <v>1</v>
      </c>
    </row>
    <row r="9" spans="1:5" x14ac:dyDescent="0.2">
      <c r="A9" s="3" t="s">
        <v>13</v>
      </c>
      <c r="B9" s="3">
        <v>0</v>
      </c>
    </row>
    <row r="10" spans="1:5" x14ac:dyDescent="0.2">
      <c r="A10" s="3" t="s">
        <v>14</v>
      </c>
      <c r="B10" s="3">
        <v>1</v>
      </c>
    </row>
    <row r="11" spans="1:5" x14ac:dyDescent="0.2">
      <c r="A11" s="3" t="s">
        <v>15</v>
      </c>
      <c r="B11" s="3">
        <v>1</v>
      </c>
    </row>
    <row r="12" spans="1:5" x14ac:dyDescent="0.2">
      <c r="A12" s="3" t="s">
        <v>16</v>
      </c>
      <c r="B12" s="3">
        <v>1</v>
      </c>
    </row>
    <row r="13" spans="1:5" x14ac:dyDescent="0.2">
      <c r="A13" s="3" t="s">
        <v>17</v>
      </c>
    </row>
    <row r="14" spans="1:5" ht="12.75" x14ac:dyDescent="0.2">
      <c r="A14" t="s">
        <v>18</v>
      </c>
      <c r="B14" s="3">
        <v>0</v>
      </c>
    </row>
    <row r="15" spans="1:5" x14ac:dyDescent="0.2">
      <c r="A15" s="3" t="s">
        <v>19</v>
      </c>
      <c r="B15" s="3" t="s">
        <v>90</v>
      </c>
    </row>
    <row r="16" spans="1:5" x14ac:dyDescent="0.2">
      <c r="A16" s="3" t="s">
        <v>20</v>
      </c>
      <c r="B16" s="3">
        <v>1</v>
      </c>
    </row>
    <row r="17" spans="1:2" x14ac:dyDescent="0.2">
      <c r="A17" s="3" t="s">
        <v>23</v>
      </c>
      <c r="B17" s="3">
        <v>1</v>
      </c>
    </row>
    <row r="18" spans="1:2" x14ac:dyDescent="0.2">
      <c r="A18" s="3" t="s">
        <v>21</v>
      </c>
      <c r="B18" s="3">
        <v>1</v>
      </c>
    </row>
    <row r="19" spans="1:2" x14ac:dyDescent="0.2">
      <c r="A19" s="3" t="s">
        <v>22</v>
      </c>
      <c r="B19" s="3">
        <v>12</v>
      </c>
    </row>
    <row r="20" spans="1:2" x14ac:dyDescent="0.2">
      <c r="A20" s="3" t="s">
        <v>65</v>
      </c>
      <c r="B20" s="3">
        <v>1</v>
      </c>
    </row>
    <row r="22" spans="1:2" x14ac:dyDescent="0.2">
      <c r="A22" s="3" t="s">
        <v>66</v>
      </c>
      <c r="B22" s="3">
        <v>1</v>
      </c>
    </row>
    <row r="23" spans="1:2" x14ac:dyDescent="0.2">
      <c r="B23" s="3" t="s">
        <v>144</v>
      </c>
    </row>
    <row r="25" spans="1:2" x14ac:dyDescent="0.2">
      <c r="A25" s="3" t="s">
        <v>118</v>
      </c>
      <c r="B25" s="3">
        <v>0</v>
      </c>
    </row>
    <row r="30" spans="1:2" x14ac:dyDescent="0.2">
      <c r="B30" s="3">
        <v>1</v>
      </c>
    </row>
    <row r="33" spans="2:2" x14ac:dyDescent="0.2">
      <c r="B33" s="3">
        <v>2</v>
      </c>
    </row>
    <row r="34" spans="2:2" x14ac:dyDescent="0.2">
      <c r="B34" s="3">
        <v>1</v>
      </c>
    </row>
    <row r="35" spans="2:2" x14ac:dyDescent="0.2">
      <c r="B35" s="3">
        <v>1</v>
      </c>
    </row>
    <row r="36" spans="2:2" x14ac:dyDescent="0.2">
      <c r="B36" s="3">
        <v>1</v>
      </c>
    </row>
    <row r="38" spans="2:2" x14ac:dyDescent="0.2">
      <c r="B38" s="3">
        <v>1</v>
      </c>
    </row>
    <row r="39" spans="2:2" x14ac:dyDescent="0.2">
      <c r="B39" s="3">
        <v>1</v>
      </c>
    </row>
  </sheetData>
  <phoneticPr fontId="9"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302</vt:i4>
      </vt:variant>
    </vt:vector>
  </HeadingPairs>
  <TitlesOfParts>
    <vt:vector size="311"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oknBrokerFee_1</vt:lpstr>
      <vt:lpstr>oknBrokerFee_10</vt:lpstr>
      <vt:lpstr>oknBrokerFee_11</vt:lpstr>
      <vt:lpstr>oknBrokerFee_12</vt:lpstr>
      <vt:lpstr>oknBrokerFee_13</vt:lpstr>
      <vt:lpstr>oknBrokerFee_14</vt:lpstr>
      <vt:lpstr>oknBrokerFee_15</vt:lpstr>
      <vt:lpstr>oknBrokerFee_16</vt:lpstr>
      <vt:lpstr>oknBrokerFee_17</vt:lpstr>
      <vt:lpstr>oknBrokerFee_18</vt:lpstr>
      <vt:lpstr>oknBrokerFee_2</vt:lpstr>
      <vt:lpstr>oknBrokerFee_3</vt:lpstr>
      <vt:lpstr>oknBrokerFee_4</vt:lpstr>
      <vt:lpstr>oknBrokerFee_5</vt:lpstr>
      <vt:lpstr>oknBrokerFee_6</vt:lpstr>
      <vt:lpstr>oknBrokerFee_7</vt:lpstr>
      <vt:lpstr>oknBrokerFee_8</vt:lpstr>
      <vt:lpstr>oknBrokerFee_9</vt:lpstr>
      <vt:lpstr>oknCompanyAddress</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oknCost_17</vt:lpstr>
      <vt:lpstr>oknCost_18</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oknLinetotal_13</vt:lpstr>
      <vt:lpstr>oknLinetotal_14</vt:lpstr>
      <vt:lpstr>oknLinetotal_15</vt:lpstr>
      <vt:lpstr>oknLinetotal_16</vt:lpstr>
      <vt:lpstr>oknLinetotal_17</vt:lpstr>
      <vt:lpstr>oknLinetotal_18</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oknPaymentCheckNumber</vt:lpstr>
      <vt:lpstr>oknPaymentCreatedDate</vt:lpstr>
      <vt:lpstr>oknPaymentDetail</vt:lpstr>
      <vt:lpstr>oknPaymentNotes</vt:lpstr>
      <vt:lpstr>oknPaymentPaymentTerm</vt:lpstr>
      <vt:lpstr>oknPayments</vt:lpstr>
      <vt:lpstr>oknPaymentTerm</vt:lpstr>
      <vt:lpstr>oknPaymentTotalApplied</vt:lpstr>
      <vt:lpstr>oknPrAmount</vt:lpstr>
      <vt:lpstr>oknPrCheckNumber</vt:lpstr>
      <vt:lpstr>oknPrCreatedDate</vt:lpstr>
      <vt:lpstr>oknPrDateFrom</vt:lpstr>
      <vt:lpstr>oknPrDateTo</vt:lpstr>
      <vt:lpstr>oknPrice_1</vt:lpstr>
      <vt:lpstr>oknPrice_10</vt:lpstr>
      <vt:lpstr>oknPrice_11</vt:lpstr>
      <vt:lpstr>oknPrice_12</vt:lpstr>
      <vt:lpstr>oknPrice_13</vt:lpstr>
      <vt:lpstr>oknPrice_14</vt:lpstr>
      <vt:lpstr>oknPrice_15</vt:lpstr>
      <vt:lpstr>oknPrice_16</vt:lpstr>
      <vt:lpstr>oknPrice_17</vt:lpstr>
      <vt:lpstr>oknPrice_18</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oknProductID_13</vt:lpstr>
      <vt:lpstr>oknProductID_14</vt:lpstr>
      <vt:lpstr>oknProductID_15</vt:lpstr>
      <vt:lpstr>oknProductID_16</vt:lpstr>
      <vt:lpstr>oknProductID_17</vt:lpstr>
      <vt:lpstr>oknProductID_18</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oknProductName_17</vt:lpstr>
      <vt:lpstr>oknProductName_18</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oknQuantity_13</vt:lpstr>
      <vt:lpstr>oknQuantity_14</vt:lpstr>
      <vt:lpstr>oknQuantity_15</vt:lpstr>
      <vt:lpstr>oknQuantity_16</vt:lpstr>
      <vt:lpstr>oknQuantity_17</vt:lpstr>
      <vt:lpstr>oknQuantity_18</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oknRsTotalBrokerFee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oknTaxable_13</vt:lpstr>
      <vt:lpstr>oknTaxable_14</vt:lpstr>
      <vt:lpstr>oknTaxable_15</vt:lpstr>
      <vt:lpstr>oknTaxable_16</vt:lpstr>
      <vt:lpstr>oknTaxable_17</vt:lpstr>
      <vt:lpstr>oknTaxable_18</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oknTotalBrokerFee</vt:lpstr>
      <vt:lpstr>oknWhoAddress</vt:lpstr>
      <vt:lpstr>oknWhoCityStateZip</vt:lpstr>
      <vt:lpstr>oknWhoCountry</vt:lpstr>
      <vt:lpstr>oknWhoID</vt:lpstr>
      <vt:lpstr>oknWhoName</vt:lpstr>
      <vt:lpstr>oknWhoPhone</vt:lpstr>
      <vt:lpstr>oknWhoZipPostcode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Agency Billing Template</dc:title>
  <dc:subject>"Agency Billing Template" summary: Designed initially for a car insurance agency company, this invoice template is actually suitable for many agency types. The template has three columns on the printable, but two interesting columns, Broke Fee and Cost, are outside the printable area.</dc:subject>
  <dc:creator>https://www.invoicingtemplate.com/</dc:creator>
  <cp:keywords/>
  <dc:description>https://www.invoicingtemplate.com/agency-billing.html</dc:description>
  <cp:lastModifiedBy>liangjun yu</cp:lastModifiedBy>
  <cp:lastPrinted>2011-10-14T15:56:40Z</cp:lastPrinted>
  <dcterms:created xsi:type="dcterms:W3CDTF">2000-07-27T22:24:14Z</dcterms:created>
  <dcterms:modified xsi:type="dcterms:W3CDTF">2024-04-10T06:15:53Z</dcterms:modified>
  <cp:category>Agency Billing Template, Agency Invoice Form</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46, Minneapolis, Minnesota, 413651, 382578, 7000812200387894760?+8.12%, 54.0 sq mi, 139.9 km2, 7,660/sq mi, 2,960/km2, 44°57′48″N 93°16′06″W? / ?44.9633°N 93.2683°W? / 44.9633; -93.2683? (Minneapolis)</vt:lpwstr>
  </property>
</Properties>
</file>