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3004\"/>
    </mc:Choice>
  </mc:AlternateContent>
  <xr:revisionPtr revIDLastSave="0" documentId="13_ncr:1_{2DED0582-0336-4AC6-8F72-9871146466CA}"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UniformSoftware.com" sheetId="14" r:id="rId2"/>
  </sheets>
  <definedNames>
    <definedName name="InvoicingTemplateLinkTarget" hidden="1">#REF!</definedName>
    <definedName name="oknBalanceDue">Invoice!$N$45</definedName>
    <definedName name="oknBrokerFee_1">Invoice!$R$21</definedName>
    <definedName name="oknBrokerFee_10">Invoice!$R$30</definedName>
    <definedName name="oknBrokerFee_11">Invoice!$R$31</definedName>
    <definedName name="oknBrokerFee_12">Invoice!$R$32</definedName>
    <definedName name="oknBrokerFee_13">Invoice!$R$33</definedName>
    <definedName name="oknBrokerFee_14">Invoice!$R$34</definedName>
    <definedName name="oknBrokerFee_15">Invoice!$R$35</definedName>
    <definedName name="oknBrokerFee_16">Invoice!$R$36</definedName>
    <definedName name="oknBrokerFee_17">Invoice!$R$37</definedName>
    <definedName name="oknBrokerFee_18">Invoice!$R$38</definedName>
    <definedName name="oknBrokerFee_2">Invoice!$R$22</definedName>
    <definedName name="oknBrokerFee_3">Invoice!$R$23</definedName>
    <definedName name="oknBrokerFee_4">Invoice!$R$24</definedName>
    <definedName name="oknBrokerFee_5">Invoice!$R$25</definedName>
    <definedName name="oknBrokerFee_6">Invoice!$R$26</definedName>
    <definedName name="oknBrokerFee_7">Invoice!$R$27</definedName>
    <definedName name="oknBrokerFee_8">Invoice!$R$28</definedName>
    <definedName name="oknBrokerFee_9">Invoice!$R$29</definedName>
    <definedName name="oknCompanyAddress">Invoice!$H$4</definedName>
    <definedName name="oknCompanyCityStateZip">Invoice!$H$5</definedName>
    <definedName name="oknCompanyContact">Invoice!$H$6</definedName>
    <definedName name="oknCompanyName">Invoice!$H$3</definedName>
    <definedName name="oknCost_1">Invoice!$S$21</definedName>
    <definedName name="oknCost_10">Invoice!$S$30</definedName>
    <definedName name="oknCost_11">Invoice!$S$31</definedName>
    <definedName name="oknCost_12">Invoice!$S$32</definedName>
    <definedName name="oknCost_13">Invoice!$S$33</definedName>
    <definedName name="oknCost_14">Invoice!$S$34</definedName>
    <definedName name="oknCost_15">Invoice!$S$35</definedName>
    <definedName name="oknCost_16">Invoice!$S$36</definedName>
    <definedName name="oknCost_17">Invoice!$S$37</definedName>
    <definedName name="oknCost_18">Invoice!$S$38</definedName>
    <definedName name="oknCost_2">Invoice!$S$22</definedName>
    <definedName name="oknCost_3">Invoice!$S$23</definedName>
    <definedName name="oknCost_4">Invoice!$S$24</definedName>
    <definedName name="oknCost_5">Invoice!$S$25</definedName>
    <definedName name="oknCost_6">Invoice!$S$26</definedName>
    <definedName name="oknCost_7">Invoice!$S$27</definedName>
    <definedName name="oknCost_8">Invoice!$S$28</definedName>
    <definedName name="oknCost_9">Invoice!$S$29</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Invoice!$A$4</definedName>
    <definedName name="oknDueDate">Invoice!$M$14</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Invoice!$N$5</definedName>
    <definedName name="oknInvoiceID">Invoice!$N$6</definedName>
    <definedName name="oknLineTotal_1">Invoice!$N$21</definedName>
    <definedName name="oknLineTotal_10">Invoice!$N$30</definedName>
    <definedName name="oknLineTotal_11">Invoice!$N$31</definedName>
    <definedName name="oknLineTotal_12">Invoice!$N$32</definedName>
    <definedName name="oknLinetotal_13">Invoice!$N$33</definedName>
    <definedName name="oknLinetotal_14">Invoice!$N$34</definedName>
    <definedName name="oknLinetotal_15">Invoice!$N$35</definedName>
    <definedName name="oknLinetotal_16">Invoice!$N$36</definedName>
    <definedName name="oknLinetotal_17">Invoice!$N$37</definedName>
    <definedName name="oknLinetotal_18">Invoice!$N$38</definedName>
    <definedName name="oknLineTotal_2">Invoice!$N$22</definedName>
    <definedName name="oknLineTotal_3">Invoice!$N$23</definedName>
    <definedName name="oknLineTotal_4">Invoice!$N$24</definedName>
    <definedName name="oknLineTotal_5">Invoice!$N$25</definedName>
    <definedName name="oknLineTotal_6">Invoice!$N$26</definedName>
    <definedName name="oknLineTotal_7">Invoice!$N$27</definedName>
    <definedName name="oknLineTotal_8">Invoice!$N$28</definedName>
    <definedName name="oknLineTotal_9">Invoice!$N$29</definedName>
    <definedName name="oknLineTotalTaxable">Invoice!$D$39</definedName>
    <definedName name="oknNotes">Invoice!$F$43</definedName>
    <definedName name="oknOrderID">Invoice!$M$10</definedName>
    <definedName name="oknPaymentAmount">Invoice!$H$47</definedName>
    <definedName name="oknPaymentCheckNumber">Invoice!$K$47</definedName>
    <definedName name="oknPaymentCreatedDate">Invoice!$F$47</definedName>
    <definedName name="oknPaymentDetail">Invoice!$F$48:$N$50</definedName>
    <definedName name="oknPaymentNotes">Invoice!$N$47</definedName>
    <definedName name="oknPaymentPaymentTerm">Invoice!$J$47</definedName>
    <definedName name="oknPayments">Invoice!$N$44</definedName>
    <definedName name="oknPaymentTerm">Invoice!$M$12</definedName>
    <definedName name="oknPaymentTotalApplied">Invoice!$I$47</definedName>
    <definedName name="oknPrAmount">#REF!</definedName>
    <definedName name="oknPrCheckNumber">#REF!</definedName>
    <definedName name="oknPrCreatedDate">#REF!</definedName>
    <definedName name="oknPrDateFrom">#REF!</definedName>
    <definedName name="oknPrDateTo">#REF!</definedName>
    <definedName name="oknPrice_1">Invoice!$W$21</definedName>
    <definedName name="oknPrice_10">Invoice!$W$30</definedName>
    <definedName name="oknPrice_11">Invoice!$W$31</definedName>
    <definedName name="oknPrice_12">Invoice!$W$32</definedName>
    <definedName name="oknPrice_13">Invoice!$W$33</definedName>
    <definedName name="oknPrice_14">Invoice!$W$34</definedName>
    <definedName name="oknPrice_15">Invoice!$W$35</definedName>
    <definedName name="oknPrice_16">Invoice!$W$36</definedName>
    <definedName name="oknPrice_17">Invoice!$W$37</definedName>
    <definedName name="oknPrice_18">Invoice!$W$38</definedName>
    <definedName name="oknPrice_2">Invoice!$W$22</definedName>
    <definedName name="oknPrice_3">Invoice!$W$23</definedName>
    <definedName name="oknPrice_4">Invoice!$W$24</definedName>
    <definedName name="oknPrice_5">Invoice!$W$25</definedName>
    <definedName name="oknPrice_6">Invoice!$W$26</definedName>
    <definedName name="oknPrice_7">Invoice!$W$27</definedName>
    <definedName name="oknPrice_8">Invoice!$W$28</definedName>
    <definedName name="oknPrice_9">Invoice!$W$29</definedName>
    <definedName name="oknPrInvoiceID">#REF!</definedName>
    <definedName name="oknPrNotes">#REF!</definedName>
    <definedName name="oknProductID_1">Invoice!$F$21</definedName>
    <definedName name="oknProductID_10">Invoice!$F$30</definedName>
    <definedName name="oknProductID_11">Invoice!$F$31</definedName>
    <definedName name="oknProductID_12">Invoice!$F$32</definedName>
    <definedName name="oknProductID_13">Invoice!$F$33</definedName>
    <definedName name="oknProductID_14">Invoice!$F$34</definedName>
    <definedName name="oknProductID_15">Invoice!$F$35</definedName>
    <definedName name="oknProductID_16">Invoice!$F$36</definedName>
    <definedName name="oknProductID_17">Invoice!$F$37</definedName>
    <definedName name="oknProductID_18">Invoice!$F$38</definedName>
    <definedName name="oknProductID_2">Invoice!$F$22</definedName>
    <definedName name="oknProductID_3">Invoice!$F$23</definedName>
    <definedName name="oknProductID_4">Invoice!$F$24</definedName>
    <definedName name="oknProductID_5">Invoice!$F$25</definedName>
    <definedName name="oknProductID_6">Invoice!$F$26</definedName>
    <definedName name="oknProductID_7">Invoice!$F$27</definedName>
    <definedName name="oknProductID_8">Invoice!$F$28</definedName>
    <definedName name="oknProductID_9">Invoice!$F$29</definedName>
    <definedName name="oknProductName_1">Invoice!$H$21</definedName>
    <definedName name="oknProductName_10">Invoice!$H$30</definedName>
    <definedName name="oknProductName_11">Invoice!$H$31</definedName>
    <definedName name="oknProductName_12">Invoice!$H$32</definedName>
    <definedName name="oknProductName_13">Invoice!$H$33</definedName>
    <definedName name="oknProductName_14">Invoice!$H$34</definedName>
    <definedName name="oknProductName_15">Invoice!$H$35</definedName>
    <definedName name="oknProductName_16">Invoice!$H$36</definedName>
    <definedName name="oknProductName_17">Invoice!$H$37</definedName>
    <definedName name="oknProductName_18">Invoice!$H$38</definedName>
    <definedName name="oknProductName_2">Invoice!$H$22</definedName>
    <definedName name="oknProductName_3">Invoice!$H$23</definedName>
    <definedName name="oknProductName_4">Invoice!$H$24</definedName>
    <definedName name="oknProductName_5">Invoice!$H$25</definedName>
    <definedName name="oknProductName_6">Invoice!$H$26</definedName>
    <definedName name="oknProductName_7">Invoice!$H$27</definedName>
    <definedName name="oknProductName_8">Invoice!$H$28</definedName>
    <definedName name="oknProductName_9">Invoice!$H$29</definedName>
    <definedName name="oknPrPaymentTerm">#REF!</definedName>
    <definedName name="oknPrTotalApplied">#REF!</definedName>
    <definedName name="oknPrWhoID">#REF!</definedName>
    <definedName name="oknPrWhoName">#REF!</definedName>
    <definedName name="oknQuantity_1">Invoice!$V$21</definedName>
    <definedName name="oknQuantity_10">Invoice!$V$30</definedName>
    <definedName name="oknQuantity_11">Invoice!$V$31</definedName>
    <definedName name="oknQuantity_12">Invoice!$V$32</definedName>
    <definedName name="oknQuantity_13">Invoice!$V$33</definedName>
    <definedName name="oknQuantity_14">Invoice!$V$34</definedName>
    <definedName name="oknQuantity_15">Invoice!$V$35</definedName>
    <definedName name="oknQuantity_16">Invoice!$V$36</definedName>
    <definedName name="oknQuantity_17">Invoice!$V$37</definedName>
    <definedName name="oknQuantity_18">Invoice!$V$38</definedName>
    <definedName name="oknQuantity_2">Invoice!$V$22</definedName>
    <definedName name="oknQuantity_3">Invoice!$V$23</definedName>
    <definedName name="oknQuantity_4">Invoice!$V$24</definedName>
    <definedName name="oknQuantity_5">Invoice!$V$25</definedName>
    <definedName name="oknQuantity_6">Invoice!$V$26</definedName>
    <definedName name="oknQuantity_7">Invoice!$V$27</definedName>
    <definedName name="oknQuantity_8">Invoice!$V$28</definedName>
    <definedName name="oknQuantity_9">Invoice!$V$29</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TotalBrokerFee">#REF!</definedName>
    <definedName name="oknRsYearMonth">#REF!</definedName>
    <definedName name="oknSalesRepName">Invoice!$M$11</definedName>
    <definedName name="oknSavingInvoiceClearWorksheet" hidden="1">#REF!</definedName>
    <definedName name="oknSavingInvoicePromptForPayment" hidden="1">#REF!</definedName>
    <definedName name="oknShipAddress">Invoice!$AG$11</definedName>
    <definedName name="oknShipCityStateZip">Invoice!$AG$12</definedName>
    <definedName name="oknShipContact">Invoice!$AG$15</definedName>
    <definedName name="oknShipCountry">Invoice!$AG$14</definedName>
    <definedName name="oknShipDate">Invoice!$X$18</definedName>
    <definedName name="oknShipName">Invoice!$AG$10</definedName>
    <definedName name="oknShippingCost">Invoice!$S$41</definedName>
    <definedName name="oknShipVia">Invoice!$Y$18</definedName>
    <definedName name="oknShipZipPostcode">Invoice!$AG$13</definedName>
    <definedName name="oknStatus">Invoice!$A$6</definedName>
    <definedName name="oknSubTotal">Invoice!$N$39</definedName>
    <definedName name="oknTax1">Invoice!$N$40</definedName>
    <definedName name="oknTax1Name">Invoice!$L$40</definedName>
    <definedName name="oknTax1Rate">Invoice!$M$40</definedName>
    <definedName name="oknTax1RateDefault">Invoice!$C$12</definedName>
    <definedName name="oknTax2">Invoice!$N$41</definedName>
    <definedName name="oknTax2IsAppliedToTax1">Invoice!$C$10</definedName>
    <definedName name="oknTax2Name">Invoice!$L$41</definedName>
    <definedName name="oknTax2Rate">Invoice!$M$41</definedName>
    <definedName name="oknTax2RateDefault">Invoice!$C$14</definedName>
    <definedName name="oknTaxable_1">Invoice!$C$21</definedName>
    <definedName name="oknTaxable_10">Invoice!$C$30</definedName>
    <definedName name="oknTaxable_11">Invoice!$C$31</definedName>
    <definedName name="oknTaxable_12">Invoice!$C$32</definedName>
    <definedName name="oknTaxable_13">Invoice!$C$33</definedName>
    <definedName name="oknTaxable_14">Invoice!$C$34</definedName>
    <definedName name="oknTaxable_15">Invoice!$C$35</definedName>
    <definedName name="oknTaxable_16">Invoice!$C$36</definedName>
    <definedName name="oknTaxable_17">Invoice!$C$37</definedName>
    <definedName name="oknTaxable_18">Invoice!$C$38</definedName>
    <definedName name="oknTaxable_2">Invoice!$C$22</definedName>
    <definedName name="oknTaxable_3">Invoice!$C$23</definedName>
    <definedName name="oknTaxable_4">Invoice!$C$24</definedName>
    <definedName name="oknTaxable_5">Invoice!$C$25</definedName>
    <definedName name="oknTaxable_6">Invoice!$C$26</definedName>
    <definedName name="oknTaxable_7">Invoice!$C$27</definedName>
    <definedName name="oknTaxable_8">Invoice!$C$28</definedName>
    <definedName name="oknTaxable_9">Invoice!$C$29</definedName>
    <definedName name="oknTaxTotalIncludingShippingCost">Invoice!$C$11</definedName>
    <definedName name="oknTaxType">Invoice!$C$9</definedName>
    <definedName name="oknTotal">Invoice!$N$43</definedName>
    <definedName name="oknTotalBrokerFee">Invoice!$S$42</definedName>
    <definedName name="oknWhoAddress">Invoice!$H$11</definedName>
    <definedName name="oknWhoCityStateZip">Invoice!$H$12</definedName>
    <definedName name="oknWhoCountry">Invoice!$H$14</definedName>
    <definedName name="oknWhoID">Invoice!$H$9</definedName>
    <definedName name="oknWhoName">Invoice!$H$10</definedName>
    <definedName name="oknWhoPhone">Invoice!$H$15</definedName>
    <definedName name="oknWhoZipPostcode">Invoice!$H$13</definedName>
    <definedName name="oknZ2DONTREMOVESoftwareID" hidden="1">#REF!</definedName>
    <definedName name="oknZZDONTREMOVEDatabasePath" hidden="1">#REF!</definedName>
    <definedName name="oknZZDONTREMOVEHowToCloseWorkbook" hidden="1">#REF!</definedName>
    <definedName name="_xlnm.Print_Area" localSheetId="0">Invoice!$F$3:$N$51</definedName>
    <definedName name="_xlnm.Print_Titles" localSheetId="0">Invoice!$3:$20</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38" i="1" l="1"/>
  <c r="V37" i="1"/>
  <c r="V36" i="1"/>
  <c r="V35" i="1"/>
  <c r="V34" i="1"/>
  <c r="V33" i="1"/>
  <c r="V32" i="1"/>
  <c r="V31" i="1"/>
  <c r="V30" i="1"/>
  <c r="V29" i="1"/>
  <c r="V28" i="1"/>
  <c r="V27" i="1"/>
  <c r="V26" i="1"/>
  <c r="V25" i="1"/>
  <c r="V24" i="1"/>
  <c r="V23" i="1"/>
  <c r="V22" i="1"/>
  <c r="V21" i="1"/>
  <c r="S38" i="1"/>
  <c r="S37" i="1"/>
  <c r="S36" i="1"/>
  <c r="S35" i="1"/>
  <c r="S34" i="1"/>
  <c r="S33" i="1"/>
  <c r="S32" i="1"/>
  <c r="S31" i="1"/>
  <c r="S30" i="1"/>
  <c r="S29" i="1"/>
  <c r="S28" i="1"/>
  <c r="S27" i="1"/>
  <c r="S26" i="1"/>
  <c r="S25" i="1"/>
  <c r="S24" i="1"/>
  <c r="S23" i="1"/>
  <c r="S22" i="1"/>
  <c r="S21" i="1"/>
  <c r="D39" i="1" a="1"/>
  <c r="D39" i="1" s="1"/>
  <c r="N41" i="1" s="1"/>
  <c r="S42" i="1"/>
  <c r="N39" i="1"/>
  <c r="N40" i="1" l="1"/>
  <c r="N43" i="1" s="1"/>
  <c r="N45" i="1" s="1"/>
</calcChain>
</file>

<file path=xl/sharedStrings.xml><?xml version="1.0" encoding="utf-8"?>
<sst xmlns="http://schemas.openxmlformats.org/spreadsheetml/2006/main" count="88" uniqueCount="62">
  <si>
    <t>DATE:</t>
  </si>
  <si>
    <t>Ship To:</t>
  </si>
  <si>
    <t>SHIPPING &amp; HANDLING</t>
  </si>
  <si>
    <t>TOTAL</t>
  </si>
  <si>
    <t>SUBTOTAL</t>
  </si>
  <si>
    <t>PAID</t>
  </si>
  <si>
    <t>TOTAL DUE</t>
  </si>
  <si>
    <t>Current Database</t>
  </si>
  <si>
    <t>Invoice Status</t>
  </si>
  <si>
    <t>Taxable</t>
  </si>
  <si>
    <t>Due Date</t>
  </si>
  <si>
    <t>P.O. #</t>
  </si>
  <si>
    <t>PST</t>
  </si>
  <si>
    <t>GST</t>
  </si>
  <si>
    <t>Description</t>
  </si>
  <si>
    <t>Line Total</t>
  </si>
  <si>
    <t>INVOICE #:</t>
  </si>
  <si>
    <t/>
  </si>
  <si>
    <t>Ship Date</t>
  </si>
  <si>
    <t>Ship Via</t>
  </si>
  <si>
    <t>TaxSystem</t>
  </si>
  <si>
    <t>INVOICE</t>
  </si>
  <si>
    <t>NOTES:</t>
  </si>
  <si>
    <t>APPLIED</t>
  </si>
  <si>
    <t>#</t>
    <phoneticPr fontId="7" type="noConversion"/>
  </si>
  <si>
    <t>BrokerFee</t>
    <phoneticPr fontId="7" type="noConversion"/>
  </si>
  <si>
    <t>Cost</t>
    <phoneticPr fontId="7" type="noConversion"/>
  </si>
  <si>
    <t>Total BrokerFee</t>
    <phoneticPr fontId="7" type="noConversion"/>
  </si>
  <si>
    <t>PAYMENT DETAIL</t>
    <phoneticPr fontId="7" type="noConversion"/>
  </si>
  <si>
    <t>DATE</t>
    <phoneticPr fontId="10" type="noConversion"/>
  </si>
  <si>
    <t>TYPE</t>
    <phoneticPr fontId="10" type="noConversion"/>
  </si>
  <si>
    <t>CHECK/MONEY ORDER#</t>
    <phoneticPr fontId="10" type="noConversion"/>
  </si>
  <si>
    <t>NOTES</t>
    <phoneticPr fontId="10" type="noConversion"/>
  </si>
  <si>
    <t>Car Insurance Agency (Your Company Name)</t>
    <phoneticPr fontId="7" type="noConversion"/>
  </si>
  <si>
    <t>Car Insurance Agency Street Address</t>
    <phoneticPr fontId="7" type="noConversion"/>
  </si>
  <si>
    <t>Car Insurance Agency City, ST  ZIP Code</t>
    <phoneticPr fontId="7" type="noConversion"/>
  </si>
  <si>
    <t xml:space="preserve">Sales Rep. </t>
    <phoneticPr fontId="7" type="noConversion"/>
  </si>
  <si>
    <t>Terms</t>
    <phoneticPr fontId="7" type="noConversion"/>
  </si>
  <si>
    <t>Quantity</t>
    <phoneticPr fontId="7" type="noConversion"/>
  </si>
  <si>
    <t>Unit Price</t>
    <phoneticPr fontId="7" type="noConversion"/>
  </si>
  <si>
    <t>BILL TO</t>
    <phoneticPr fontId="7" type="noConversion"/>
  </si>
  <si>
    <t>Name</t>
    <phoneticPr fontId="7" type="noConversion"/>
  </si>
  <si>
    <t>Address</t>
    <phoneticPr fontId="7" type="noConversion"/>
  </si>
  <si>
    <t>City, State ZIP</t>
    <phoneticPr fontId="7" type="noConversion"/>
  </si>
  <si>
    <t>Country</t>
    <phoneticPr fontId="7" type="noConversion"/>
  </si>
  <si>
    <t>Phone</t>
    <phoneticPr fontId="7" type="noConversion"/>
  </si>
  <si>
    <t xml:space="preserve">THANK YOU FOR YOUR BUSINESS! </t>
    <phoneticPr fontId="7" type="noConversion"/>
  </si>
  <si>
    <t>#</t>
    <phoneticPr fontId="7" type="noConversion"/>
  </si>
  <si>
    <t>Pending</t>
    <phoneticPr fontId="7" type="noConversion"/>
  </si>
  <si>
    <t>Car Insurance Agency Phone Number,Web Address, etc.</t>
    <phoneticPr fontId="7" type="noConversion"/>
  </si>
  <si>
    <t>C3004</t>
  </si>
  <si>
    <t>To create an invoice (tutorial Movie)</t>
  </si>
  <si>
    <r>
      <t xml:space="preserve">Click </t>
    </r>
    <r>
      <rPr>
        <b/>
        <sz val="10"/>
        <rFont val="Arial"/>
        <family val="2"/>
        <charset val="204"/>
      </rPr>
      <t>Clear &amp; New.</t>
    </r>
  </si>
  <si>
    <r>
      <t xml:space="preserve">Fill client information into the </t>
    </r>
    <r>
      <rPr>
        <b/>
        <sz val="10"/>
        <rFont val="Arial"/>
        <family val="2"/>
        <charset val="204"/>
      </rPr>
      <t>BILL To</t>
    </r>
    <r>
      <rPr>
        <sz val="10"/>
        <rFont val="Arial"/>
        <family val="2"/>
      </rPr>
      <t xml:space="preserve"> section. Or click the "on-sheet picker" button to pick from existing customers.</t>
    </r>
  </si>
  <si>
    <t>Fill products / items, or click the "on-sheet picker" button to pick from existing items.</t>
  </si>
  <si>
    <r>
      <t xml:space="preserve">Click </t>
    </r>
    <r>
      <rPr>
        <b/>
        <sz val="9"/>
        <rFont val="Arial"/>
        <family val="2"/>
        <charset val="204"/>
      </rPr>
      <t>Save Invoice</t>
    </r>
    <r>
      <rPr>
        <sz val="9"/>
        <rFont val="Arial"/>
        <family val="2"/>
      </rPr>
      <t xml:space="preserve"> to create a new invoice.</t>
    </r>
  </si>
  <si>
    <t>Extract, Email or print the invoice by clicking the corresponding button on the task pane.</t>
  </si>
  <si>
    <r>
      <t xml:space="preserve">Click the </t>
    </r>
    <r>
      <rPr>
        <b/>
        <sz val="9"/>
        <rFont val="Arial"/>
        <family val="2"/>
        <charset val="204"/>
      </rPr>
      <t>Help</t>
    </r>
    <r>
      <rPr>
        <sz val="9"/>
        <rFont val="Arial"/>
        <family val="2"/>
      </rPr>
      <t xml:space="preserve"> button on the </t>
    </r>
    <r>
      <rPr>
        <b/>
        <sz val="9"/>
        <rFont val="Arial"/>
        <family val="2"/>
        <charset val="204"/>
      </rPr>
      <t>Invoice</t>
    </r>
    <r>
      <rPr>
        <sz val="9"/>
        <rFont val="Arial"/>
        <family val="2"/>
      </rPr>
      <t xml:space="preserve"> ribbon tab to open detailed documents</t>
    </r>
  </si>
  <si>
    <t>Agency Invoice Form</t>
  </si>
  <si>
    <t>Agency Billing Templatec3004</t>
  </si>
  <si>
    <t>Agency Invoice Form - 46, Minneapolis, Minnesota, 413651, 382578, 7000812200387894760?+8.12%, 54.0 sq mi, 139.9 km2, 7,660/sq mi, 2,960/km2, 44°57′48″N 93°16′06″W? / ?44.9633°N 93.2683°W? / 44.9633; -93.2683? (Minneapolis)</t>
  </si>
  <si>
    <t>Agency Billing Templatec3004 - 46, Minneapolis, Minnesota, 413651, 382578, 7000812200387894760?+8.12%, 54.0 sq mi, 139.9 km2, 7,660/sq mi, 2,960/km2, 44°57′48″N 93°16′06″W? / ?44.9633°N 93.2683°W? / 44.9633; -93.2683? (Minneapolis)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</si>
</sst>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 \ "/>
    <numFmt numFmtId="165" formatCode="_(* #,##0.00_);_(* \(#,##0.00\);;_(@_)"/>
    <numFmt numFmtId="166" formatCode="[$-409]mmmm\ d\,\ yyyy;@"/>
    <numFmt numFmtId="167" formatCode="_ * #,##0.00_ ;_ * \-#,##0.00_ ;_ * &quot;&quot;??_ ;_ @_ "/>
    <numFmt numFmtId="168" formatCode="_-* #,##0.00_ ;_-* \-#,##0.00\ ;_-* &quot;-&quot;??_ ;_-@_ "/>
    <numFmt numFmtId="169" formatCode="_(* #,##0.00_);_(* \(#,##0.00\);_(* &quot;&quot;??_);_(@_)"/>
    <numFmt numFmtId="170" formatCode="[$-409]d\-mmm\-yy;@"/>
    <numFmt numFmtId="171" formatCode="[$-409]d/mmm/yy;@"/>
  </numFmts>
  <fonts count="27"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sz val="9"/>
      <name val="Arial"/>
      <family val="2"/>
    </font>
    <font>
      <sz val="9"/>
      <name val="宋体"/>
      <charset val="134"/>
    </font>
    <font>
      <u/>
      <sz val="10"/>
      <color indexed="12"/>
      <name val="Arial"/>
      <family val="2"/>
    </font>
    <font>
      <sz val="10"/>
      <name val="Arial"/>
      <family val="2"/>
    </font>
    <font>
      <b/>
      <sz val="9"/>
      <name val="Arial"/>
      <family val="2"/>
    </font>
    <font>
      <i/>
      <sz val="9"/>
      <name val="Arial"/>
      <family val="2"/>
    </font>
    <font>
      <sz val="10"/>
      <color indexed="42"/>
      <name val="Arial Black"/>
      <family val="2"/>
    </font>
    <font>
      <sz val="10"/>
      <name val="Arial"/>
      <family val="2"/>
    </font>
    <font>
      <sz val="9"/>
      <color theme="0"/>
      <name val="Arial"/>
      <family val="2"/>
    </font>
    <font>
      <b/>
      <sz val="9"/>
      <color theme="0"/>
      <name val="Arial"/>
      <family val="2"/>
    </font>
    <font>
      <u/>
      <sz val="10"/>
      <color theme="0"/>
      <name val="Arial"/>
      <family val="2"/>
    </font>
    <font>
      <sz val="22"/>
      <color theme="3" tint="-0.499984740745262"/>
      <name val="Arial Black"/>
      <family val="2"/>
    </font>
    <font>
      <b/>
      <sz val="12"/>
      <color theme="3" tint="-0.499984740745262"/>
      <name val="Arial Black"/>
      <family val="2"/>
    </font>
    <font>
      <sz val="10"/>
      <color theme="0"/>
      <name val="Arial"/>
      <family val="2"/>
    </font>
    <font>
      <b/>
      <sz val="10"/>
      <name val="Arial"/>
      <family val="2"/>
      <charset val="204"/>
    </font>
    <font>
      <b/>
      <sz val="9"/>
      <name val="Arial"/>
      <family val="2"/>
      <charset val="204"/>
    </font>
    <font>
      <sz val="10"/>
      <name val="Trebuchet MS"/>
      <family val="2"/>
    </font>
    <font>
      <u/>
      <sz val="10"/>
      <color indexed="12"/>
      <name val="Verdana"/>
      <family val="2"/>
    </font>
  </fonts>
  <fills count="10">
    <fill>
      <patternFill patternType="none"/>
    </fill>
    <fill>
      <patternFill patternType="gray125"/>
    </fill>
    <fill>
      <patternFill patternType="solid">
        <fgColor indexed="42"/>
        <bgColor indexed="64"/>
      </patternFill>
    </fill>
    <fill>
      <patternFill patternType="solid">
        <fgColor theme="3" tint="-0.499984740745262"/>
        <bgColor indexed="64"/>
      </patternFill>
    </fill>
    <fill>
      <patternFill patternType="solid">
        <fgColor theme="3" tint="0.39997558519241921"/>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tint="-4.9989318521683403E-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right style="thin">
        <color indexed="64"/>
      </right>
      <top/>
      <bottom/>
      <diagonal/>
    </border>
    <border>
      <left/>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theme="3" tint="-0.24994659260841701"/>
      </left>
      <right style="thin">
        <color theme="3" tint="-0.24994659260841701"/>
      </right>
      <top style="thick">
        <color theme="3" tint="-0.24994659260841701"/>
      </top>
      <bottom style="thin">
        <color theme="3" tint="-0.24994659260841701"/>
      </bottom>
      <diagonal/>
    </border>
    <border>
      <left style="thin">
        <color theme="3" tint="-0.24994659260841701"/>
      </left>
      <right style="thin">
        <color theme="3" tint="-0.24994659260841701"/>
      </right>
      <top style="thin">
        <color theme="3" tint="-0.24994659260841701"/>
      </top>
      <bottom/>
      <diagonal/>
    </border>
    <border>
      <left style="thin">
        <color theme="3" tint="-0.24994659260841701"/>
      </left>
      <right style="thin">
        <color theme="3" tint="-0.24994659260841701"/>
      </right>
      <top/>
      <bottom/>
      <diagonal/>
    </border>
    <border>
      <left style="thin">
        <color theme="3" tint="-0.24994659260841701"/>
      </left>
      <right style="thin">
        <color theme="3" tint="-0.24994659260841701"/>
      </right>
      <top/>
      <bottom style="thin">
        <color theme="3" tint="-0.24994659260841701"/>
      </bottom>
      <diagonal/>
    </border>
    <border>
      <left style="thin">
        <color theme="3" tint="-0.499984740745262"/>
      </left>
      <right style="thin">
        <color theme="3" tint="-0.499984740745262"/>
      </right>
      <top style="thin">
        <color theme="3" tint="-0.499984740745262"/>
      </top>
      <bottom style="thin">
        <color theme="3" tint="-0.499984740745262"/>
      </bottom>
      <diagonal/>
    </border>
  </borders>
  <cellStyleXfs count="10">
    <xf numFmtId="0" fontId="0" fillId="0" borderId="0"/>
    <xf numFmtId="0" fontId="11" fillId="0" borderId="0" applyNumberFormat="0" applyFill="0" applyBorder="0" applyAlignment="0" applyProtection="0">
      <alignment vertical="top"/>
      <protection locked="0"/>
    </xf>
    <xf numFmtId="0" fontId="25" fillId="0" borderId="0"/>
    <xf numFmtId="0" fontId="6" fillId="0" borderId="0"/>
    <xf numFmtId="0" fontId="26" fillId="0" borderId="0" applyNumberFormat="0" applyFill="0" applyBorder="0" applyAlignment="0" applyProtection="0">
      <alignment vertical="top"/>
      <protection locked="0"/>
    </xf>
    <xf numFmtId="0" fontId="5" fillId="0" borderId="0"/>
    <xf numFmtId="0" fontId="4" fillId="0" borderId="0"/>
    <xf numFmtId="0" fontId="3" fillId="0" borderId="0"/>
    <xf numFmtId="0" fontId="2" fillId="0" borderId="0"/>
    <xf numFmtId="0" fontId="1" fillId="0" borderId="0"/>
  </cellStyleXfs>
  <cellXfs count="137">
    <xf numFmtId="0" fontId="0" fillId="0" borderId="0" xfId="0"/>
    <xf numFmtId="0" fontId="7" fillId="0" borderId="0" xfId="0" applyFont="1"/>
    <xf numFmtId="0" fontId="7" fillId="0" borderId="0" xfId="0" applyFont="1" applyAlignment="1">
      <alignment horizontal="center"/>
    </xf>
    <xf numFmtId="0" fontId="0" fillId="0" borderId="0" xfId="0" applyProtection="1">
      <protection locked="0" hidden="1"/>
    </xf>
    <xf numFmtId="0" fontId="12" fillId="0" borderId="0" xfId="0" applyFont="1" applyProtection="1">
      <protection locked="0" hidden="1"/>
    </xf>
    <xf numFmtId="0" fontId="12" fillId="0" borderId="0" xfId="0" applyFont="1"/>
    <xf numFmtId="0" fontId="8" fillId="0" borderId="0" xfId="0" applyFont="1"/>
    <xf numFmtId="0" fontId="8" fillId="0" borderId="0" xfId="0" applyFont="1" applyAlignment="1">
      <alignment vertical="center"/>
    </xf>
    <xf numFmtId="0" fontId="8" fillId="0" borderId="0" xfId="0" applyFont="1" applyAlignment="1" applyProtection="1">
      <alignment vertical="center"/>
      <protection locked="0" hidden="1"/>
    </xf>
    <xf numFmtId="0" fontId="15" fillId="0" borderId="0" xfId="0" applyFont="1" applyAlignment="1">
      <alignment horizontal="right"/>
    </xf>
    <xf numFmtId="0" fontId="16" fillId="0" borderId="0" xfId="0" applyFont="1"/>
    <xf numFmtId="171" fontId="9" fillId="0" borderId="0" xfId="0" applyNumberFormat="1" applyFont="1" applyAlignment="1" applyProtection="1">
      <alignment vertical="center"/>
      <protection locked="0"/>
    </xf>
    <xf numFmtId="0" fontId="9" fillId="0" borderId="0" xfId="0" applyFont="1" applyAlignment="1" applyProtection="1">
      <alignment vertical="center"/>
      <protection locked="0"/>
    </xf>
    <xf numFmtId="49" fontId="9" fillId="0" borderId="0" xfId="0" applyNumberFormat="1" applyFont="1" applyAlignment="1" applyProtection="1">
      <alignment horizontal="left" vertical="center"/>
      <protection locked="0"/>
    </xf>
    <xf numFmtId="0" fontId="9" fillId="0" borderId="0" xfId="0" applyFont="1" applyAlignment="1" applyProtection="1">
      <alignment vertical="center"/>
      <protection locked="0" hidden="1"/>
    </xf>
    <xf numFmtId="0" fontId="9" fillId="0" borderId="0" xfId="0" applyFont="1" applyAlignment="1">
      <alignment vertical="center"/>
    </xf>
    <xf numFmtId="0" fontId="13" fillId="0" borderId="0" xfId="0" applyFont="1" applyAlignment="1">
      <alignment horizontal="center" vertical="center"/>
    </xf>
    <xf numFmtId="0" fontId="9" fillId="0" borderId="0" xfId="0" applyFont="1" applyAlignment="1">
      <alignment horizontal="center" vertical="center"/>
    </xf>
    <xf numFmtId="44" fontId="9" fillId="0" borderId="0" xfId="0" applyNumberFormat="1" applyFont="1" applyAlignment="1">
      <alignment horizontal="left" vertical="center"/>
    </xf>
    <xf numFmtId="165" fontId="9" fillId="0" borderId="0" xfId="0" applyNumberFormat="1" applyFont="1" applyAlignment="1">
      <alignment horizontal="left" vertical="center"/>
    </xf>
    <xf numFmtId="49" fontId="9" fillId="0" borderId="7" xfId="0" applyNumberFormat="1" applyFont="1" applyBorder="1" applyAlignment="1" applyProtection="1">
      <alignment horizontal="left" vertical="center"/>
      <protection locked="0"/>
    </xf>
    <xf numFmtId="1" fontId="9" fillId="0" borderId="0" xfId="0" applyNumberFormat="1" applyFont="1" applyAlignment="1">
      <alignment vertical="center"/>
    </xf>
    <xf numFmtId="1" fontId="9" fillId="0" borderId="0" xfId="0" applyNumberFormat="1" applyFont="1" applyAlignment="1">
      <alignment horizontal="center" vertical="center"/>
    </xf>
    <xf numFmtId="0" fontId="9" fillId="0" borderId="0" xfId="0" applyFont="1" applyAlignment="1" applyProtection="1">
      <alignment vertical="center"/>
      <protection hidden="1"/>
    </xf>
    <xf numFmtId="0" fontId="9" fillId="0" borderId="0" xfId="0" applyFont="1" applyAlignment="1">
      <alignment horizontal="left" vertical="center"/>
    </xf>
    <xf numFmtId="43" fontId="9" fillId="0" borderId="5" xfId="0" applyNumberFormat="1" applyFont="1" applyBorder="1" applyAlignment="1" applyProtection="1">
      <alignment horizontal="right" vertical="center"/>
      <protection hidden="1"/>
    </xf>
    <xf numFmtId="10" fontId="9" fillId="0" borderId="0" xfId="0" applyNumberFormat="1" applyFont="1" applyAlignment="1">
      <alignment horizontal="right" vertical="center"/>
    </xf>
    <xf numFmtId="43" fontId="9" fillId="0" borderId="5" xfId="0" applyNumberFormat="1" applyFont="1" applyBorder="1" applyAlignment="1" applyProtection="1">
      <alignment horizontal="right" vertical="center"/>
      <protection locked="0" hidden="1"/>
    </xf>
    <xf numFmtId="0" fontId="13" fillId="0" borderId="0" xfId="0" applyFont="1" applyAlignment="1">
      <alignment horizontal="left" vertical="center"/>
    </xf>
    <xf numFmtId="43" fontId="9" fillId="0" borderId="0" xfId="0" applyNumberFormat="1" applyFont="1" applyAlignment="1">
      <alignment horizontal="left" vertical="center"/>
    </xf>
    <xf numFmtId="43" fontId="9" fillId="0" borderId="1" xfId="0" applyNumberFormat="1" applyFont="1" applyBorder="1" applyAlignment="1" applyProtection="1">
      <alignment horizontal="right" vertical="center"/>
      <protection hidden="1"/>
    </xf>
    <xf numFmtId="0" fontId="13" fillId="0" borderId="0" xfId="0" applyFont="1" applyAlignment="1">
      <alignment vertical="center"/>
    </xf>
    <xf numFmtId="0" fontId="13" fillId="0" borderId="0" xfId="0" applyFont="1" applyAlignment="1">
      <alignment horizontal="right" vertical="center"/>
    </xf>
    <xf numFmtId="166" fontId="9" fillId="0" borderId="0" xfId="0" applyNumberFormat="1" applyFont="1" applyAlignment="1" applyProtection="1">
      <alignment horizontal="left" vertical="center" shrinkToFit="1"/>
      <protection locked="0"/>
    </xf>
    <xf numFmtId="166" fontId="9" fillId="0" borderId="0" xfId="0" applyNumberFormat="1" applyFont="1" applyAlignment="1">
      <alignment horizontal="left" vertical="center" shrinkToFit="1"/>
    </xf>
    <xf numFmtId="0" fontId="7" fillId="0" borderId="0" xfId="0" applyFont="1" applyAlignment="1">
      <alignment horizontal="left" vertical="center"/>
    </xf>
    <xf numFmtId="0" fontId="8" fillId="0" borderId="0" xfId="0" applyFont="1" applyAlignment="1">
      <alignment horizontal="left" vertical="center"/>
    </xf>
    <xf numFmtId="0" fontId="9" fillId="0" borderId="0" xfId="0" applyFont="1" applyAlignment="1" applyProtection="1">
      <alignment horizontal="right" vertical="center"/>
      <protection locked="0" hidden="1"/>
    </xf>
    <xf numFmtId="0" fontId="9" fillId="0" borderId="0" xfId="0" applyFont="1" applyAlignment="1">
      <alignment horizontal="right" vertical="center"/>
    </xf>
    <xf numFmtId="0" fontId="9" fillId="0" borderId="0" xfId="0" applyFont="1" applyAlignment="1">
      <alignment vertical="center" wrapText="1"/>
    </xf>
    <xf numFmtId="10" fontId="9" fillId="0" borderId="0" xfId="0" applyNumberFormat="1" applyFont="1" applyAlignment="1" applyProtection="1">
      <alignment horizontal="right" vertical="center"/>
      <protection locked="0"/>
    </xf>
    <xf numFmtId="0" fontId="14" fillId="0" borderId="0" xfId="0" applyFont="1" applyAlignment="1">
      <alignment horizontal="right" vertical="center"/>
    </xf>
    <xf numFmtId="169" fontId="9" fillId="0" borderId="9" xfId="0" applyNumberFormat="1" applyFont="1" applyBorder="1" applyAlignment="1" applyProtection="1">
      <alignment horizontal="left" vertical="center"/>
      <protection locked="0" hidden="1"/>
    </xf>
    <xf numFmtId="0" fontId="17" fillId="3" borderId="0" xfId="0" applyFont="1" applyFill="1"/>
    <xf numFmtId="0" fontId="17" fillId="3" borderId="0" xfId="0" applyFont="1" applyFill="1" applyAlignment="1">
      <alignment vertical="center"/>
    </xf>
    <xf numFmtId="0" fontId="19" fillId="3" borderId="0" xfId="1" applyFont="1" applyFill="1" applyAlignment="1" applyProtection="1"/>
    <xf numFmtId="168" fontId="17" fillId="3" borderId="0" xfId="0" applyNumberFormat="1" applyFont="1" applyFill="1" applyAlignment="1">
      <alignment horizontal="right" vertical="center"/>
    </xf>
    <xf numFmtId="10" fontId="17" fillId="3" borderId="0" xfId="0" applyNumberFormat="1" applyFont="1" applyFill="1" applyAlignment="1">
      <alignment horizontal="right" vertical="center"/>
    </xf>
    <xf numFmtId="164" fontId="17" fillId="3" borderId="0" xfId="0" applyNumberFormat="1" applyFont="1" applyFill="1" applyAlignment="1">
      <alignment horizontal="right" vertical="center"/>
    </xf>
    <xf numFmtId="0" fontId="17" fillId="3" borderId="0" xfId="0" applyFont="1" applyFill="1" applyAlignment="1">
      <alignment horizontal="right" vertical="center"/>
    </xf>
    <xf numFmtId="0" fontId="18" fillId="3" borderId="0" xfId="0" applyFont="1" applyFill="1" applyAlignment="1">
      <alignment horizontal="right" vertical="center"/>
    </xf>
    <xf numFmtId="0" fontId="13" fillId="0" borderId="0" xfId="0" applyFont="1" applyAlignment="1">
      <alignment vertical="center" wrapText="1"/>
    </xf>
    <xf numFmtId="0" fontId="13" fillId="0" borderId="0" xfId="0" applyFont="1" applyAlignment="1">
      <alignment wrapText="1"/>
    </xf>
    <xf numFmtId="0" fontId="13" fillId="0" borderId="2" xfId="0" applyFont="1" applyBorder="1" applyAlignment="1">
      <alignment horizontal="center" vertical="center"/>
    </xf>
    <xf numFmtId="14" fontId="9" fillId="0" borderId="2" xfId="0" applyNumberFormat="1" applyFont="1" applyBorder="1" applyAlignment="1" applyProtection="1">
      <alignment horizontal="center" vertical="center"/>
      <protection locked="0"/>
    </xf>
    <xf numFmtId="0" fontId="17" fillId="4" borderId="0" xfId="0" applyFont="1" applyFill="1"/>
    <xf numFmtId="0" fontId="0" fillId="4" borderId="0" xfId="0" applyFill="1" applyProtection="1">
      <protection locked="0" hidden="1"/>
    </xf>
    <xf numFmtId="0" fontId="0" fillId="4" borderId="0" xfId="0" applyFill="1"/>
    <xf numFmtId="0" fontId="13" fillId="4" borderId="0" xfId="0" applyFont="1" applyFill="1" applyAlignment="1">
      <alignment vertical="center" wrapText="1"/>
    </xf>
    <xf numFmtId="0" fontId="9" fillId="4" borderId="0" xfId="0" applyFont="1" applyFill="1" applyAlignment="1">
      <alignment vertical="center" wrapText="1"/>
    </xf>
    <xf numFmtId="0" fontId="20" fillId="0" borderId="0" xfId="0" applyFont="1" applyAlignment="1">
      <alignment horizontal="right"/>
    </xf>
    <xf numFmtId="0" fontId="21" fillId="0" borderId="0" xfId="0" applyFont="1"/>
    <xf numFmtId="0" fontId="22" fillId="6" borderId="0" xfId="0" applyFont="1" applyFill="1" applyAlignment="1">
      <alignment horizontal="center" vertical="center"/>
    </xf>
    <xf numFmtId="49" fontId="9" fillId="9" borderId="3" xfId="0" applyNumberFormat="1" applyFont="1" applyFill="1" applyBorder="1" applyAlignment="1" applyProtection="1">
      <alignment horizontal="left" vertical="center"/>
      <protection locked="0"/>
    </xf>
    <xf numFmtId="1" fontId="9" fillId="9" borderId="8" xfId="0" applyNumberFormat="1" applyFont="1" applyFill="1" applyBorder="1" applyAlignment="1">
      <alignment horizontal="center" vertical="center"/>
    </xf>
    <xf numFmtId="169" fontId="9" fillId="9" borderId="4" xfId="0" applyNumberFormat="1" applyFont="1" applyFill="1" applyBorder="1" applyAlignment="1" applyProtection="1">
      <alignment horizontal="left" vertical="center"/>
      <protection locked="0" hidden="1"/>
    </xf>
    <xf numFmtId="49" fontId="9" fillId="9" borderId="7" xfId="0" applyNumberFormat="1" applyFont="1" applyFill="1" applyBorder="1" applyAlignment="1" applyProtection="1">
      <alignment horizontal="left" vertical="center"/>
      <protection locked="0"/>
    </xf>
    <xf numFmtId="1" fontId="9" fillId="9" borderId="0" xfId="0" applyNumberFormat="1" applyFont="1" applyFill="1" applyAlignment="1">
      <alignment horizontal="center" vertical="center"/>
    </xf>
    <xf numFmtId="169" fontId="9" fillId="9" borderId="9" xfId="0" applyNumberFormat="1" applyFont="1" applyFill="1" applyBorder="1" applyAlignment="1" applyProtection="1">
      <alignment horizontal="left" vertical="center"/>
      <protection locked="0" hidden="1"/>
    </xf>
    <xf numFmtId="1" fontId="9" fillId="9" borderId="0" xfId="0" applyNumberFormat="1" applyFont="1" applyFill="1" applyAlignment="1">
      <alignment vertical="center"/>
    </xf>
    <xf numFmtId="0" fontId="13" fillId="8" borderId="19" xfId="0" applyFont="1" applyFill="1" applyBorder="1" applyAlignment="1">
      <alignment horizontal="center" vertical="center"/>
    </xf>
    <xf numFmtId="0" fontId="9" fillId="8" borderId="19" xfId="0" applyFont="1" applyFill="1" applyBorder="1" applyAlignment="1">
      <alignment vertical="center"/>
    </xf>
    <xf numFmtId="0" fontId="9" fillId="0" borderId="20" xfId="0" applyFont="1" applyBorder="1" applyAlignment="1" applyProtection="1">
      <alignment vertical="center"/>
      <protection locked="0"/>
    </xf>
    <xf numFmtId="0" fontId="9" fillId="0" borderId="20" xfId="0" applyFont="1" applyBorder="1" applyAlignment="1">
      <alignment vertical="center"/>
    </xf>
    <xf numFmtId="0" fontId="9" fillId="0" borderId="21" xfId="0" applyFont="1" applyBorder="1" applyAlignment="1" applyProtection="1">
      <alignment vertical="center"/>
      <protection locked="0"/>
    </xf>
    <xf numFmtId="0" fontId="9" fillId="0" borderId="21" xfId="0" applyFont="1" applyBorder="1" applyAlignment="1">
      <alignment vertical="center"/>
    </xf>
    <xf numFmtId="0" fontId="9" fillId="0" borderId="22" xfId="0" applyFont="1" applyBorder="1" applyAlignment="1" applyProtection="1">
      <alignment vertical="center"/>
      <protection locked="0"/>
    </xf>
    <xf numFmtId="0" fontId="9" fillId="0" borderId="22" xfId="0" applyFont="1" applyBorder="1" applyAlignment="1">
      <alignment vertical="center"/>
    </xf>
    <xf numFmtId="167" fontId="9" fillId="0" borderId="20" xfId="0" applyNumberFormat="1" applyFont="1" applyBorder="1" applyAlignment="1">
      <alignment horizontal="right" vertical="center"/>
    </xf>
    <xf numFmtId="167" fontId="9" fillId="0" borderId="20" xfId="0" applyNumberFormat="1" applyFont="1" applyBorder="1" applyAlignment="1" applyProtection="1">
      <alignment horizontal="right" vertical="center"/>
      <protection locked="0"/>
    </xf>
    <xf numFmtId="167" fontId="9" fillId="0" borderId="21" xfId="0" applyNumberFormat="1" applyFont="1" applyBorder="1" applyAlignment="1">
      <alignment horizontal="right" vertical="center"/>
    </xf>
    <xf numFmtId="167" fontId="9" fillId="0" borderId="21" xfId="0" applyNumberFormat="1" applyFont="1" applyBorder="1" applyAlignment="1" applyProtection="1">
      <alignment horizontal="right" vertical="center"/>
      <protection locked="0"/>
    </xf>
    <xf numFmtId="167" fontId="9" fillId="0" borderId="22" xfId="0" applyNumberFormat="1" applyFont="1" applyBorder="1" applyAlignment="1">
      <alignment horizontal="right" vertical="center"/>
    </xf>
    <xf numFmtId="167" fontId="9" fillId="0" borderId="22" xfId="0" applyNumberFormat="1" applyFont="1" applyBorder="1" applyAlignment="1" applyProtection="1">
      <alignment horizontal="right" vertical="center"/>
      <protection locked="0"/>
    </xf>
    <xf numFmtId="0" fontId="9" fillId="8" borderId="23" xfId="0" applyFont="1" applyFill="1" applyBorder="1" applyAlignment="1">
      <alignment horizontal="left" vertical="center"/>
    </xf>
    <xf numFmtId="43" fontId="9" fillId="0" borderId="23" xfId="0" applyNumberFormat="1" applyFont="1" applyBorder="1" applyAlignment="1" applyProtection="1">
      <alignment horizontal="right" vertical="center"/>
      <protection locked="0" hidden="1"/>
    </xf>
    <xf numFmtId="0" fontId="9" fillId="8" borderId="23" xfId="0" applyFont="1" applyFill="1" applyBorder="1" applyAlignment="1">
      <alignment vertical="center"/>
    </xf>
    <xf numFmtId="0" fontId="9" fillId="0" borderId="23" xfId="0" applyFont="1" applyBorder="1" applyAlignment="1">
      <alignment vertical="center"/>
    </xf>
    <xf numFmtId="0" fontId="11" fillId="3" borderId="0" xfId="1" applyFill="1" applyAlignment="1" applyProtection="1"/>
    <xf numFmtId="0" fontId="11" fillId="4" borderId="0" xfId="1" applyFill="1" applyAlignment="1" applyProtection="1"/>
    <xf numFmtId="43" fontId="13" fillId="2" borderId="2" xfId="0" applyNumberFormat="1" applyFont="1" applyFill="1" applyBorder="1" applyAlignment="1" applyProtection="1">
      <alignment horizontal="center" vertical="center"/>
      <protection locked="0"/>
    </xf>
    <xf numFmtId="0" fontId="13" fillId="2" borderId="1" xfId="0" applyFont="1" applyFill="1" applyBorder="1" applyAlignment="1" applyProtection="1">
      <alignment horizontal="centerContinuous" vertical="center"/>
      <protection locked="0"/>
    </xf>
    <xf numFmtId="0" fontId="9" fillId="0" borderId="0" xfId="0" applyFont="1" applyAlignment="1" applyProtection="1">
      <alignment horizontal="right" vertical="center"/>
      <protection locked="0"/>
    </xf>
    <xf numFmtId="0" fontId="1" fillId="0" borderId="0" xfId="9"/>
    <xf numFmtId="0" fontId="11" fillId="5" borderId="0" xfId="1" applyFill="1" applyAlignment="1" applyProtection="1">
      <alignment horizontal="center" vertical="center" wrapText="1"/>
      <protection locked="0"/>
    </xf>
    <xf numFmtId="0" fontId="0" fillId="7" borderId="0" xfId="0" applyFill="1" applyAlignment="1">
      <alignment vertical="center"/>
    </xf>
    <xf numFmtId="0" fontId="22" fillId="6" borderId="0" xfId="0" applyFont="1" applyFill="1" applyAlignment="1">
      <alignment horizontal="center" vertical="center"/>
    </xf>
    <xf numFmtId="0" fontId="0" fillId="7" borderId="0" xfId="0" applyFill="1" applyAlignment="1">
      <alignment vertical="center" wrapText="1"/>
    </xf>
    <xf numFmtId="0" fontId="13" fillId="8" borderId="2" xfId="0" applyFont="1" applyFill="1" applyBorder="1" applyAlignment="1">
      <alignment horizontal="center" vertical="center"/>
    </xf>
    <xf numFmtId="0" fontId="13" fillId="8" borderId="6" xfId="0" applyFont="1" applyFill="1" applyBorder="1" applyAlignment="1">
      <alignment horizontal="center" vertical="center"/>
    </xf>
    <xf numFmtId="0" fontId="9" fillId="0" borderId="0" xfId="0" applyFont="1" applyAlignment="1" applyProtection="1">
      <alignment horizontal="left" vertical="center"/>
      <protection locked="0"/>
    </xf>
    <xf numFmtId="0" fontId="9" fillId="0" borderId="0" xfId="0" applyFont="1" applyAlignment="1" applyProtection="1">
      <alignment horizontal="left" vertical="center" wrapText="1"/>
      <protection locked="0"/>
    </xf>
    <xf numFmtId="0" fontId="18" fillId="3" borderId="0" xfId="0" applyFont="1" applyFill="1" applyAlignment="1">
      <alignment horizontal="center"/>
    </xf>
    <xf numFmtId="0" fontId="17" fillId="3" borderId="0" xfId="0" applyFont="1" applyFill="1" applyAlignment="1" applyProtection="1">
      <alignment horizontal="center" vertical="center"/>
      <protection locked="0"/>
    </xf>
    <xf numFmtId="0" fontId="18" fillId="3" borderId="0" xfId="0" applyFont="1" applyFill="1" applyAlignment="1">
      <alignment horizontal="center" vertical="center"/>
    </xf>
    <xf numFmtId="10" fontId="19" fillId="3" borderId="0" xfId="1" applyNumberFormat="1" applyFont="1" applyFill="1" applyBorder="1" applyAlignment="1" applyProtection="1">
      <alignment horizontal="left" vertical="center"/>
    </xf>
    <xf numFmtId="0" fontId="14" fillId="9" borderId="0" xfId="0" applyFont="1" applyFill="1" applyAlignment="1">
      <alignment horizontal="center" vertical="center"/>
    </xf>
    <xf numFmtId="0" fontId="9" fillId="9" borderId="0" xfId="0" applyFont="1" applyFill="1" applyAlignment="1">
      <alignment horizontal="center" vertical="center"/>
    </xf>
    <xf numFmtId="0" fontId="13" fillId="2" borderId="2" xfId="0" applyFont="1" applyFill="1" applyBorder="1" applyAlignment="1" applyProtection="1">
      <alignment horizontal="center" vertical="center"/>
      <protection locked="0"/>
    </xf>
    <xf numFmtId="0" fontId="13" fillId="2" borderId="10" xfId="0" applyFont="1" applyFill="1" applyBorder="1" applyAlignment="1" applyProtection="1">
      <alignment horizontal="center" vertical="center"/>
      <protection locked="0"/>
    </xf>
    <xf numFmtId="0" fontId="13" fillId="2" borderId="6" xfId="0" applyFont="1" applyFill="1" applyBorder="1" applyAlignment="1" applyProtection="1">
      <alignment horizontal="center" vertical="center"/>
      <protection locked="0"/>
    </xf>
    <xf numFmtId="0" fontId="13" fillId="8" borderId="19" xfId="0" applyFont="1" applyFill="1" applyBorder="1" applyAlignment="1">
      <alignment horizontal="center" vertical="center"/>
    </xf>
    <xf numFmtId="0" fontId="9" fillId="0" borderId="11" xfId="0" applyFont="1" applyBorder="1" applyAlignment="1" applyProtection="1">
      <alignment horizontal="left" vertical="center" wrapText="1"/>
      <protection locked="0"/>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9" fillId="0" borderId="15" xfId="0" applyFont="1" applyBorder="1" applyAlignment="1" applyProtection="1">
      <alignment horizontal="left" vertical="center" wrapText="1"/>
      <protection locked="0"/>
    </xf>
    <xf numFmtId="0" fontId="9" fillId="0" borderId="16" xfId="0" applyFont="1" applyBorder="1" applyAlignment="1" applyProtection="1">
      <alignment horizontal="left" vertical="center" wrapText="1"/>
      <protection locked="0"/>
    </xf>
    <xf numFmtId="0" fontId="9" fillId="0" borderId="17" xfId="0" applyFont="1" applyBorder="1" applyAlignment="1" applyProtection="1">
      <alignment horizontal="left" vertical="center" wrapText="1"/>
      <protection locked="0"/>
    </xf>
    <xf numFmtId="0" fontId="9" fillId="0" borderId="18" xfId="0" applyFont="1" applyBorder="1" applyAlignment="1" applyProtection="1">
      <alignment horizontal="left" vertical="center" wrapText="1"/>
      <protection locked="0"/>
    </xf>
    <xf numFmtId="170" fontId="13" fillId="2" borderId="2" xfId="0" applyNumberFormat="1" applyFont="1" applyFill="1" applyBorder="1" applyAlignment="1" applyProtection="1">
      <alignment horizontal="center" vertical="center"/>
      <protection locked="0"/>
    </xf>
    <xf numFmtId="170" fontId="13" fillId="2" borderId="6" xfId="0" applyNumberFormat="1" applyFont="1" applyFill="1" applyBorder="1" applyAlignment="1" applyProtection="1">
      <alignment horizontal="center" vertical="center"/>
      <protection locked="0"/>
    </xf>
    <xf numFmtId="0" fontId="9" fillId="0" borderId="7" xfId="0" applyFont="1" applyBorder="1" applyAlignment="1" applyProtection="1">
      <alignment horizontal="left" vertical="center"/>
      <protection locked="0"/>
    </xf>
    <xf numFmtId="0" fontId="9" fillId="0" borderId="9" xfId="0" applyFont="1" applyBorder="1" applyAlignment="1" applyProtection="1">
      <alignment horizontal="left" vertical="center"/>
      <protection locked="0"/>
    </xf>
    <xf numFmtId="0" fontId="9" fillId="9" borderId="7" xfId="0" applyFont="1" applyFill="1" applyBorder="1" applyAlignment="1" applyProtection="1">
      <alignment horizontal="left" vertical="center"/>
      <protection locked="0"/>
    </xf>
    <xf numFmtId="0" fontId="9" fillId="9" borderId="0" xfId="0" applyFont="1" applyFill="1" applyAlignment="1" applyProtection="1">
      <alignment horizontal="left" vertical="center"/>
      <protection locked="0"/>
    </xf>
    <xf numFmtId="0" fontId="9" fillId="9" borderId="9" xfId="0" applyFont="1" applyFill="1" applyBorder="1" applyAlignment="1" applyProtection="1">
      <alignment horizontal="left" vertical="center"/>
      <protection locked="0"/>
    </xf>
    <xf numFmtId="0" fontId="9" fillId="9" borderId="3" xfId="0" applyFont="1" applyFill="1" applyBorder="1" applyAlignment="1" applyProtection="1">
      <alignment horizontal="left" vertical="center"/>
      <protection locked="0"/>
    </xf>
    <xf numFmtId="0" fontId="9" fillId="9" borderId="8" xfId="0" applyFont="1" applyFill="1" applyBorder="1" applyAlignment="1" applyProtection="1">
      <alignment horizontal="left" vertical="center"/>
      <protection locked="0"/>
    </xf>
    <xf numFmtId="0" fontId="9" fillId="9" borderId="4" xfId="0" applyFont="1" applyFill="1" applyBorder="1" applyAlignment="1" applyProtection="1">
      <alignment horizontal="left" vertical="center"/>
      <protection locked="0"/>
    </xf>
    <xf numFmtId="0" fontId="13" fillId="0" borderId="2" xfId="0" applyFont="1" applyBorder="1" applyAlignment="1">
      <alignment horizontal="center" vertical="center"/>
    </xf>
    <xf numFmtId="0" fontId="13" fillId="0" borderId="6" xfId="0" applyFont="1" applyBorder="1" applyAlignment="1">
      <alignment horizontal="center" vertical="center"/>
    </xf>
    <xf numFmtId="0" fontId="9" fillId="0" borderId="1" xfId="0" applyFont="1" applyBorder="1" applyAlignment="1" applyProtection="1">
      <alignment horizontal="center" vertical="center"/>
      <protection locked="0"/>
    </xf>
    <xf numFmtId="0" fontId="9" fillId="7" borderId="0" xfId="0" applyFont="1" applyFill="1" applyAlignment="1">
      <alignment vertical="center" wrapText="1"/>
    </xf>
    <xf numFmtId="0" fontId="17" fillId="6" borderId="0" xfId="0" applyFont="1" applyFill="1" applyAlignment="1">
      <alignment horizontal="center" vertical="center"/>
    </xf>
    <xf numFmtId="0" fontId="13" fillId="8" borderId="1" xfId="0" applyFont="1" applyFill="1" applyBorder="1" applyAlignment="1">
      <alignment horizontal="center" vertical="center"/>
    </xf>
    <xf numFmtId="14" fontId="9" fillId="0" borderId="1" xfId="0" applyNumberFormat="1" applyFont="1" applyBorder="1" applyAlignment="1" applyProtection="1">
      <alignment horizontal="center" vertical="center"/>
      <protection locked="0"/>
    </xf>
  </cellXfs>
  <cellStyles count="10">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9E9E91AB-6164-4AE9-A36C-AA094B2F4B7D}"/>
    <cellStyle name="Normal 8" xfId="9" xr:uid="{FD063745-BFE9-44DE-B565-D3C0915F0A7C}"/>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ctrlProps/ctrlProp13.xml><?xml version="1.0" encoding="utf-8"?>
<formControlPr xmlns="http://schemas.microsoft.com/office/spreadsheetml/2009/9/main" objectType="CheckBox" fmlaLink="oknTaxable_13" lockText="1" noThreeD="1"/>
</file>

<file path=xl/ctrlProps/ctrlProp14.xml><?xml version="1.0" encoding="utf-8"?>
<formControlPr xmlns="http://schemas.microsoft.com/office/spreadsheetml/2009/9/main" objectType="CheckBox" fmlaLink="oknTaxable_14" lockText="1" noThreeD="1"/>
</file>

<file path=xl/ctrlProps/ctrlProp15.xml><?xml version="1.0" encoding="utf-8"?>
<formControlPr xmlns="http://schemas.microsoft.com/office/spreadsheetml/2009/9/main" objectType="CheckBox" fmlaLink="oknTaxable_15" lockText="1" noThreeD="1"/>
</file>

<file path=xl/ctrlProps/ctrlProp16.xml><?xml version="1.0" encoding="utf-8"?>
<formControlPr xmlns="http://schemas.microsoft.com/office/spreadsheetml/2009/9/main" objectType="CheckBox" fmlaLink="oknTaxable_16" lockText="1" noThreeD="1"/>
</file>

<file path=xl/ctrlProps/ctrlProp17.xml><?xml version="1.0" encoding="utf-8"?>
<formControlPr xmlns="http://schemas.microsoft.com/office/spreadsheetml/2009/9/main" objectType="CheckBox" fmlaLink="oknTaxable_17" lockText="1" noThreeD="1"/>
</file>

<file path=xl/ctrlProps/ctrlProp18.xml><?xml version="1.0" encoding="utf-8"?>
<formControlPr xmlns="http://schemas.microsoft.com/office/spreadsheetml/2009/9/main" objectType="CheckBox" fmlaLink="oknTaxable_18"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s://uniformsoftware.com/template/agency-billing.html" TargetMode="External"/><Relationship Id="rId1" Type="http://schemas.openxmlformats.org/officeDocument/2006/relationships/hyperlink" Target="https://www.boostexcel.com/template/agency-billing.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5.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9.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4.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6.png"/><Relationship Id="rId4" Type="http://schemas.openxmlformats.org/officeDocument/2006/relationships/image" Target="../media/image3.png"/><Relationship Id="rId9" Type="http://schemas.openxmlformats.org/officeDocument/2006/relationships/hyperlink" Target="https://uniformsoftware.com/flowchart-maker/" TargetMode="External"/><Relationship Id="rId1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absolute">
    <xdr:from>
      <xdr:col>5</xdr:col>
      <xdr:colOff>9525</xdr:colOff>
      <xdr:row>6</xdr:row>
      <xdr:rowOff>85725</xdr:rowOff>
    </xdr:from>
    <xdr:to>
      <xdr:col>13</xdr:col>
      <xdr:colOff>1095375</xdr:colOff>
      <xdr:row>6</xdr:row>
      <xdr:rowOff>95250</xdr:rowOff>
    </xdr:to>
    <xdr:sp macro="" textlink="">
      <xdr:nvSpPr>
        <xdr:cNvPr id="1225" name="oknWidget_1">
          <a:extLst>
            <a:ext uri="{FF2B5EF4-FFF2-40B4-BE49-F238E27FC236}">
              <a16:creationId xmlns:a16="http://schemas.microsoft.com/office/drawing/2014/main" id="{00000000-0008-0000-0000-0000C9040000}"/>
            </a:ext>
          </a:extLst>
        </xdr:cNvPr>
        <xdr:cNvSpPr>
          <a:spLocks noChangeShapeType="1"/>
        </xdr:cNvSpPr>
      </xdr:nvSpPr>
      <xdr:spPr bwMode="auto">
        <a:xfrm>
          <a:off x="1285875" y="2124075"/>
          <a:ext cx="6438900" cy="9525"/>
        </a:xfrm>
        <a:prstGeom prst="line">
          <a:avLst/>
        </a:prstGeom>
        <a:noFill/>
        <a:ln w="76200" cmpd="tri">
          <a:solidFill>
            <a:schemeClr val="tx2">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1</xdr:col>
          <xdr:colOff>123825</xdr:colOff>
          <xdr:row>20</xdr:row>
          <xdr:rowOff>28575</xdr:rowOff>
        </xdr:from>
        <xdr:to>
          <xdr:col>1</xdr:col>
          <xdr:colOff>419100</xdr:colOff>
          <xdr:row>21</xdr:row>
          <xdr:rowOff>9525</xdr:rowOff>
        </xdr:to>
        <xdr:sp macro="" textlink="">
          <xdr:nvSpPr>
            <xdr:cNvPr id="1257" name="oknWidget_taxable1" hidden="1">
              <a:extLst>
                <a:ext uri="{63B3BB69-23CF-44E3-9099-C40C66FF867C}">
                  <a14:compatExt spid="_x0000_s1257"/>
                </a:ext>
                <a:ext uri="{FF2B5EF4-FFF2-40B4-BE49-F238E27FC236}">
                  <a16:creationId xmlns:a16="http://schemas.microsoft.com/office/drawing/2014/main" id="{00000000-0008-0000-0000-0000E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21</xdr:row>
          <xdr:rowOff>28575</xdr:rowOff>
        </xdr:from>
        <xdr:to>
          <xdr:col>1</xdr:col>
          <xdr:colOff>419100</xdr:colOff>
          <xdr:row>22</xdr:row>
          <xdr:rowOff>9525</xdr:rowOff>
        </xdr:to>
        <xdr:sp macro="" textlink="">
          <xdr:nvSpPr>
            <xdr:cNvPr id="1258" name="oknWidget_taxable2" hidden="1">
              <a:extLst>
                <a:ext uri="{63B3BB69-23CF-44E3-9099-C40C66FF867C}">
                  <a14:compatExt spid="_x0000_s1258"/>
                </a:ext>
                <a:ext uri="{FF2B5EF4-FFF2-40B4-BE49-F238E27FC236}">
                  <a16:creationId xmlns:a16="http://schemas.microsoft.com/office/drawing/2014/main" id="{00000000-0008-0000-0000-0000E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22</xdr:row>
          <xdr:rowOff>28575</xdr:rowOff>
        </xdr:from>
        <xdr:to>
          <xdr:col>1</xdr:col>
          <xdr:colOff>419100</xdr:colOff>
          <xdr:row>23</xdr:row>
          <xdr:rowOff>9525</xdr:rowOff>
        </xdr:to>
        <xdr:sp macro="" textlink="">
          <xdr:nvSpPr>
            <xdr:cNvPr id="1259" name="oknWidget_taxable3" hidden="1">
              <a:extLst>
                <a:ext uri="{63B3BB69-23CF-44E3-9099-C40C66FF867C}">
                  <a14:compatExt spid="_x0000_s1259"/>
                </a:ext>
                <a:ext uri="{FF2B5EF4-FFF2-40B4-BE49-F238E27FC236}">
                  <a16:creationId xmlns:a16="http://schemas.microsoft.com/office/drawing/2014/main" id="{00000000-0008-0000-0000-0000E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23</xdr:row>
          <xdr:rowOff>28575</xdr:rowOff>
        </xdr:from>
        <xdr:to>
          <xdr:col>1</xdr:col>
          <xdr:colOff>419100</xdr:colOff>
          <xdr:row>24</xdr:row>
          <xdr:rowOff>9525</xdr:rowOff>
        </xdr:to>
        <xdr:sp macro="" textlink="">
          <xdr:nvSpPr>
            <xdr:cNvPr id="1260" name="oknWidget_taxable4" hidden="1">
              <a:extLst>
                <a:ext uri="{63B3BB69-23CF-44E3-9099-C40C66FF867C}">
                  <a14:compatExt spid="_x0000_s1260"/>
                </a:ext>
                <a:ext uri="{FF2B5EF4-FFF2-40B4-BE49-F238E27FC236}">
                  <a16:creationId xmlns:a16="http://schemas.microsoft.com/office/drawing/2014/main" id="{00000000-0008-0000-0000-0000E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24</xdr:row>
          <xdr:rowOff>19050</xdr:rowOff>
        </xdr:from>
        <xdr:to>
          <xdr:col>1</xdr:col>
          <xdr:colOff>419100</xdr:colOff>
          <xdr:row>25</xdr:row>
          <xdr:rowOff>0</xdr:rowOff>
        </xdr:to>
        <xdr:sp macro="" textlink="">
          <xdr:nvSpPr>
            <xdr:cNvPr id="1261" name="oknWidget_taxable5" hidden="1">
              <a:extLst>
                <a:ext uri="{63B3BB69-23CF-44E3-9099-C40C66FF867C}">
                  <a14:compatExt spid="_x0000_s1261"/>
                </a:ext>
                <a:ext uri="{FF2B5EF4-FFF2-40B4-BE49-F238E27FC236}">
                  <a16:creationId xmlns:a16="http://schemas.microsoft.com/office/drawing/2014/main" id="{00000000-0008-0000-0000-0000E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25</xdr:row>
          <xdr:rowOff>19050</xdr:rowOff>
        </xdr:from>
        <xdr:to>
          <xdr:col>1</xdr:col>
          <xdr:colOff>419100</xdr:colOff>
          <xdr:row>26</xdr:row>
          <xdr:rowOff>0</xdr:rowOff>
        </xdr:to>
        <xdr:sp macro="" textlink="">
          <xdr:nvSpPr>
            <xdr:cNvPr id="1262" name="oknWidget_taxable6" hidden="1">
              <a:extLst>
                <a:ext uri="{63B3BB69-23CF-44E3-9099-C40C66FF867C}">
                  <a14:compatExt spid="_x0000_s1262"/>
                </a:ext>
                <a:ext uri="{FF2B5EF4-FFF2-40B4-BE49-F238E27FC236}">
                  <a16:creationId xmlns:a16="http://schemas.microsoft.com/office/drawing/2014/main" id="{00000000-0008-0000-0000-0000E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26</xdr:row>
          <xdr:rowOff>28575</xdr:rowOff>
        </xdr:from>
        <xdr:to>
          <xdr:col>1</xdr:col>
          <xdr:colOff>419100</xdr:colOff>
          <xdr:row>27</xdr:row>
          <xdr:rowOff>9525</xdr:rowOff>
        </xdr:to>
        <xdr:sp macro="" textlink="">
          <xdr:nvSpPr>
            <xdr:cNvPr id="1263" name="oknWidget_taxable7" hidden="1">
              <a:extLst>
                <a:ext uri="{63B3BB69-23CF-44E3-9099-C40C66FF867C}">
                  <a14:compatExt spid="_x0000_s1263"/>
                </a:ext>
                <a:ext uri="{FF2B5EF4-FFF2-40B4-BE49-F238E27FC236}">
                  <a16:creationId xmlns:a16="http://schemas.microsoft.com/office/drawing/2014/main" id="{00000000-0008-0000-0000-0000E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27</xdr:row>
          <xdr:rowOff>28575</xdr:rowOff>
        </xdr:from>
        <xdr:to>
          <xdr:col>1</xdr:col>
          <xdr:colOff>419100</xdr:colOff>
          <xdr:row>28</xdr:row>
          <xdr:rowOff>9525</xdr:rowOff>
        </xdr:to>
        <xdr:sp macro="" textlink="">
          <xdr:nvSpPr>
            <xdr:cNvPr id="1264" name="oknWidget_taxable8" hidden="1">
              <a:extLst>
                <a:ext uri="{63B3BB69-23CF-44E3-9099-C40C66FF867C}">
                  <a14:compatExt spid="_x0000_s1264"/>
                </a:ext>
                <a:ext uri="{FF2B5EF4-FFF2-40B4-BE49-F238E27FC236}">
                  <a16:creationId xmlns:a16="http://schemas.microsoft.com/office/drawing/2014/main" id="{00000000-0008-0000-0000-0000F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28</xdr:row>
          <xdr:rowOff>0</xdr:rowOff>
        </xdr:from>
        <xdr:to>
          <xdr:col>1</xdr:col>
          <xdr:colOff>419100</xdr:colOff>
          <xdr:row>28</xdr:row>
          <xdr:rowOff>209550</xdr:rowOff>
        </xdr:to>
        <xdr:sp macro="" textlink="">
          <xdr:nvSpPr>
            <xdr:cNvPr id="1265" name="oknWidget_taxable9" hidden="1">
              <a:extLst>
                <a:ext uri="{63B3BB69-23CF-44E3-9099-C40C66FF867C}">
                  <a14:compatExt spid="_x0000_s1265"/>
                </a:ext>
                <a:ext uri="{FF2B5EF4-FFF2-40B4-BE49-F238E27FC236}">
                  <a16:creationId xmlns:a16="http://schemas.microsoft.com/office/drawing/2014/main" id="{00000000-0008-0000-0000-0000F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29</xdr:row>
          <xdr:rowOff>0</xdr:rowOff>
        </xdr:from>
        <xdr:to>
          <xdr:col>1</xdr:col>
          <xdr:colOff>419100</xdr:colOff>
          <xdr:row>29</xdr:row>
          <xdr:rowOff>209550</xdr:rowOff>
        </xdr:to>
        <xdr:sp macro="" textlink="">
          <xdr:nvSpPr>
            <xdr:cNvPr id="1266" name="oknWidget_taxable10" hidden="1">
              <a:extLst>
                <a:ext uri="{63B3BB69-23CF-44E3-9099-C40C66FF867C}">
                  <a14:compatExt spid="_x0000_s1266"/>
                </a:ext>
                <a:ext uri="{FF2B5EF4-FFF2-40B4-BE49-F238E27FC236}">
                  <a16:creationId xmlns:a16="http://schemas.microsoft.com/office/drawing/2014/main" id="{00000000-0008-0000-0000-0000F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30</xdr:row>
          <xdr:rowOff>0</xdr:rowOff>
        </xdr:from>
        <xdr:to>
          <xdr:col>1</xdr:col>
          <xdr:colOff>419100</xdr:colOff>
          <xdr:row>30</xdr:row>
          <xdr:rowOff>209550</xdr:rowOff>
        </xdr:to>
        <xdr:sp macro="" textlink="">
          <xdr:nvSpPr>
            <xdr:cNvPr id="1267" name="oknWidget_taxable11" hidden="1">
              <a:extLst>
                <a:ext uri="{63B3BB69-23CF-44E3-9099-C40C66FF867C}">
                  <a14:compatExt spid="_x0000_s1267"/>
                </a:ext>
                <a:ext uri="{FF2B5EF4-FFF2-40B4-BE49-F238E27FC236}">
                  <a16:creationId xmlns:a16="http://schemas.microsoft.com/office/drawing/2014/main" id="{00000000-0008-0000-0000-0000F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31</xdr:row>
          <xdr:rowOff>0</xdr:rowOff>
        </xdr:from>
        <xdr:to>
          <xdr:col>1</xdr:col>
          <xdr:colOff>419100</xdr:colOff>
          <xdr:row>31</xdr:row>
          <xdr:rowOff>209550</xdr:rowOff>
        </xdr:to>
        <xdr:sp macro="" textlink="">
          <xdr:nvSpPr>
            <xdr:cNvPr id="1268" name="oknWidget_taxable12" hidden="1">
              <a:extLst>
                <a:ext uri="{63B3BB69-23CF-44E3-9099-C40C66FF867C}">
                  <a14:compatExt spid="_x0000_s1268"/>
                </a:ext>
                <a:ext uri="{FF2B5EF4-FFF2-40B4-BE49-F238E27FC236}">
                  <a16:creationId xmlns:a16="http://schemas.microsoft.com/office/drawing/2014/main" id="{00000000-0008-0000-0000-0000F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32</xdr:row>
          <xdr:rowOff>57150</xdr:rowOff>
        </xdr:from>
        <xdr:to>
          <xdr:col>1</xdr:col>
          <xdr:colOff>419100</xdr:colOff>
          <xdr:row>33</xdr:row>
          <xdr:rowOff>38100</xdr:rowOff>
        </xdr:to>
        <xdr:sp macro="" textlink="">
          <xdr:nvSpPr>
            <xdr:cNvPr id="1269" name="oknWidget_taxable13" hidden="1">
              <a:extLst>
                <a:ext uri="{63B3BB69-23CF-44E3-9099-C40C66FF867C}">
                  <a14:compatExt spid="_x0000_s1269"/>
                </a:ext>
                <a:ext uri="{FF2B5EF4-FFF2-40B4-BE49-F238E27FC236}">
                  <a16:creationId xmlns:a16="http://schemas.microsoft.com/office/drawing/2014/main" id="{00000000-0008-0000-0000-0000F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33</xdr:row>
          <xdr:rowOff>57150</xdr:rowOff>
        </xdr:from>
        <xdr:to>
          <xdr:col>1</xdr:col>
          <xdr:colOff>419100</xdr:colOff>
          <xdr:row>34</xdr:row>
          <xdr:rowOff>38100</xdr:rowOff>
        </xdr:to>
        <xdr:sp macro="" textlink="">
          <xdr:nvSpPr>
            <xdr:cNvPr id="1270" name="oknWidget_taxable14" hidden="1">
              <a:extLst>
                <a:ext uri="{63B3BB69-23CF-44E3-9099-C40C66FF867C}">
                  <a14:compatExt spid="_x0000_s1270"/>
                </a:ext>
                <a:ext uri="{FF2B5EF4-FFF2-40B4-BE49-F238E27FC236}">
                  <a16:creationId xmlns:a16="http://schemas.microsoft.com/office/drawing/2014/main" id="{00000000-0008-0000-0000-0000F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34</xdr:row>
          <xdr:rowOff>19050</xdr:rowOff>
        </xdr:from>
        <xdr:to>
          <xdr:col>1</xdr:col>
          <xdr:colOff>419100</xdr:colOff>
          <xdr:row>35</xdr:row>
          <xdr:rowOff>0</xdr:rowOff>
        </xdr:to>
        <xdr:sp macro="" textlink="">
          <xdr:nvSpPr>
            <xdr:cNvPr id="1271" name="oknWidget_taxable15" hidden="1">
              <a:extLst>
                <a:ext uri="{63B3BB69-23CF-44E3-9099-C40C66FF867C}">
                  <a14:compatExt spid="_x0000_s1271"/>
                </a:ext>
                <a:ext uri="{FF2B5EF4-FFF2-40B4-BE49-F238E27FC236}">
                  <a16:creationId xmlns:a16="http://schemas.microsoft.com/office/drawing/2014/main" id="{00000000-0008-0000-0000-0000F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35</xdr:row>
          <xdr:rowOff>19050</xdr:rowOff>
        </xdr:from>
        <xdr:to>
          <xdr:col>1</xdr:col>
          <xdr:colOff>419100</xdr:colOff>
          <xdr:row>36</xdr:row>
          <xdr:rowOff>0</xdr:rowOff>
        </xdr:to>
        <xdr:sp macro="" textlink="">
          <xdr:nvSpPr>
            <xdr:cNvPr id="1272" name="oknWidget_taxable16" hidden="1">
              <a:extLst>
                <a:ext uri="{63B3BB69-23CF-44E3-9099-C40C66FF867C}">
                  <a14:compatExt spid="_x0000_s1272"/>
                </a:ext>
                <a:ext uri="{FF2B5EF4-FFF2-40B4-BE49-F238E27FC236}">
                  <a16:creationId xmlns:a16="http://schemas.microsoft.com/office/drawing/2014/main" id="{00000000-0008-0000-0000-0000F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36</xdr:row>
          <xdr:rowOff>28575</xdr:rowOff>
        </xdr:from>
        <xdr:to>
          <xdr:col>1</xdr:col>
          <xdr:colOff>419100</xdr:colOff>
          <xdr:row>37</xdr:row>
          <xdr:rowOff>9525</xdr:rowOff>
        </xdr:to>
        <xdr:sp macro="" textlink="">
          <xdr:nvSpPr>
            <xdr:cNvPr id="1273" name="oknWidget_taxable17" hidden="1">
              <a:extLst>
                <a:ext uri="{63B3BB69-23CF-44E3-9099-C40C66FF867C}">
                  <a14:compatExt spid="_x0000_s1273"/>
                </a:ext>
                <a:ext uri="{FF2B5EF4-FFF2-40B4-BE49-F238E27FC236}">
                  <a16:creationId xmlns:a16="http://schemas.microsoft.com/office/drawing/2014/main" id="{00000000-0008-0000-0000-0000F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37</xdr:row>
          <xdr:rowOff>28575</xdr:rowOff>
        </xdr:from>
        <xdr:to>
          <xdr:col>1</xdr:col>
          <xdr:colOff>419100</xdr:colOff>
          <xdr:row>38</xdr:row>
          <xdr:rowOff>9525</xdr:rowOff>
        </xdr:to>
        <xdr:sp macro="" textlink="">
          <xdr:nvSpPr>
            <xdr:cNvPr id="1274" name="oknWidget_taxable18" hidden="1">
              <a:extLst>
                <a:ext uri="{63B3BB69-23CF-44E3-9099-C40C66FF867C}">
                  <a14:compatExt spid="_x0000_s1274"/>
                </a:ext>
                <a:ext uri="{FF2B5EF4-FFF2-40B4-BE49-F238E27FC236}">
                  <a16:creationId xmlns:a16="http://schemas.microsoft.com/office/drawing/2014/main" id="{00000000-0008-0000-0000-0000F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twoCellAnchor>
    <xdr:from>
      <xdr:col>15</xdr:col>
      <xdr:colOff>69850</xdr:colOff>
      <xdr:row>2</xdr:row>
      <xdr:rowOff>127000</xdr:rowOff>
    </xdr:from>
    <xdr:to>
      <xdr:col>22</xdr:col>
      <xdr:colOff>260350</xdr:colOff>
      <xdr:row>9</xdr:row>
      <xdr:rowOff>206375</xdr:rowOff>
    </xdr:to>
    <xdr:sp macro="" textlink="">
      <xdr:nvSpPr>
        <xdr:cNvPr id="20" name="oknLiteNote">
          <a:hlinkClick xmlns:r="http://schemas.openxmlformats.org/officeDocument/2006/relationships" r:id="rId1"/>
          <a:extLst>
            <a:ext uri="{FF2B5EF4-FFF2-40B4-BE49-F238E27FC236}">
              <a16:creationId xmlns:a16="http://schemas.microsoft.com/office/drawing/2014/main" id="{00000000-0008-0000-0000-000014000000}"/>
            </a:ext>
          </a:extLst>
        </xdr:cNvPr>
        <xdr:cNvSpPr txBox="1"/>
      </xdr:nvSpPr>
      <xdr:spPr>
        <a:xfrm>
          <a:off x="7889875" y="898525"/>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c3004.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5</xdr:col>
      <xdr:colOff>31750</xdr:colOff>
      <xdr:row>2</xdr:row>
      <xdr:rowOff>269875</xdr:rowOff>
    </xdr:from>
    <xdr:to>
      <xdr:col>6</xdr:col>
      <xdr:colOff>66675</xdr:colOff>
      <xdr:row>4</xdr:row>
      <xdr:rowOff>209550</xdr:rowOff>
    </xdr:to>
    <xdr:pic>
      <xdr:nvPicPr>
        <xdr:cNvPr id="3" name="oknWidget_logo">
          <a:hlinkClick xmlns:r="http://schemas.openxmlformats.org/officeDocument/2006/relationships" r:id="rId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308100" y="1041400"/>
          <a:ext cx="787400" cy="711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1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1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1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1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1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1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agency-billing.html" TargetMode="External"/><Relationship Id="rId13" Type="http://schemas.openxmlformats.org/officeDocument/2006/relationships/ctrlProp" Target="../ctrlProps/ctrlProp1.xml"/><Relationship Id="rId18" Type="http://schemas.openxmlformats.org/officeDocument/2006/relationships/ctrlProp" Target="../ctrlProps/ctrlProp6.xml"/><Relationship Id="rId26" Type="http://schemas.openxmlformats.org/officeDocument/2006/relationships/ctrlProp" Target="../ctrlProps/ctrlProp14.xml"/><Relationship Id="rId3" Type="http://schemas.openxmlformats.org/officeDocument/2006/relationships/hyperlink" Target="http://www.invoicingtemplate.com/agency-billing.html" TargetMode="External"/><Relationship Id="rId21" Type="http://schemas.openxmlformats.org/officeDocument/2006/relationships/ctrlProp" Target="../ctrlProps/ctrlProp9.xml"/><Relationship Id="rId7" Type="http://schemas.openxmlformats.org/officeDocument/2006/relationships/hyperlink" Target="http://www.invoicingtemplate.com/agency-billing.html" TargetMode="External"/><Relationship Id="rId12" Type="http://schemas.openxmlformats.org/officeDocument/2006/relationships/vmlDrawing" Target="../drawings/vmlDrawing1.vml"/><Relationship Id="rId17" Type="http://schemas.openxmlformats.org/officeDocument/2006/relationships/ctrlProp" Target="../ctrlProps/ctrlProp5.xml"/><Relationship Id="rId25" Type="http://schemas.openxmlformats.org/officeDocument/2006/relationships/ctrlProp" Target="../ctrlProps/ctrlProp13.xml"/><Relationship Id="rId2" Type="http://schemas.openxmlformats.org/officeDocument/2006/relationships/hyperlink" Target="http://www.invoicingtemplate.com/agency-billing.html" TargetMode="External"/><Relationship Id="rId16" Type="http://schemas.openxmlformats.org/officeDocument/2006/relationships/ctrlProp" Target="../ctrlProps/ctrlProp4.xml"/><Relationship Id="rId20" Type="http://schemas.openxmlformats.org/officeDocument/2006/relationships/ctrlProp" Target="../ctrlProps/ctrlProp8.xml"/><Relationship Id="rId29" Type="http://schemas.openxmlformats.org/officeDocument/2006/relationships/ctrlProp" Target="../ctrlProps/ctrlProp17.xml"/><Relationship Id="rId1" Type="http://schemas.openxmlformats.org/officeDocument/2006/relationships/hyperlink" Target="http://www.invoicingtemplate.com/" TargetMode="External"/><Relationship Id="rId6" Type="http://schemas.openxmlformats.org/officeDocument/2006/relationships/hyperlink" Target="http://www.invoicingtemplate.com/agency-billing.html" TargetMode="External"/><Relationship Id="rId11" Type="http://schemas.openxmlformats.org/officeDocument/2006/relationships/drawing" Target="../drawings/drawing1.xml"/><Relationship Id="rId24" Type="http://schemas.openxmlformats.org/officeDocument/2006/relationships/ctrlProp" Target="../ctrlProps/ctrlProp12.xml"/><Relationship Id="rId5" Type="http://schemas.openxmlformats.org/officeDocument/2006/relationships/hyperlink" Target="http://www.invoicingtemplate.com/agency-billing.html" TargetMode="External"/><Relationship Id="rId15" Type="http://schemas.openxmlformats.org/officeDocument/2006/relationships/ctrlProp" Target="../ctrlProps/ctrlProp3.xml"/><Relationship Id="rId23" Type="http://schemas.openxmlformats.org/officeDocument/2006/relationships/ctrlProp" Target="../ctrlProps/ctrlProp11.xml"/><Relationship Id="rId28" Type="http://schemas.openxmlformats.org/officeDocument/2006/relationships/ctrlProp" Target="../ctrlProps/ctrlProp16.xml"/><Relationship Id="rId10" Type="http://schemas.openxmlformats.org/officeDocument/2006/relationships/printerSettings" Target="../printerSettings/printerSettings1.bin"/><Relationship Id="rId19" Type="http://schemas.openxmlformats.org/officeDocument/2006/relationships/ctrlProp" Target="../ctrlProps/ctrlProp7.xml"/><Relationship Id="rId4" Type="http://schemas.openxmlformats.org/officeDocument/2006/relationships/hyperlink" Target="http://www.invoicingtemplate.com/agency-billing.html" TargetMode="External"/><Relationship Id="rId9" Type="http://schemas.openxmlformats.org/officeDocument/2006/relationships/hyperlink" Target="http://www.invoicingtemplate.com/agency-billing.html" TargetMode="External"/><Relationship Id="rId14" Type="http://schemas.openxmlformats.org/officeDocument/2006/relationships/ctrlProp" Target="../ctrlProps/ctrlProp2.xml"/><Relationship Id="rId22" Type="http://schemas.openxmlformats.org/officeDocument/2006/relationships/ctrlProp" Target="../ctrlProps/ctrlProp10.xml"/><Relationship Id="rId27" Type="http://schemas.openxmlformats.org/officeDocument/2006/relationships/ctrlProp" Target="../ctrlProps/ctrlProp15.xml"/><Relationship Id="rId30" Type="http://schemas.openxmlformats.org/officeDocument/2006/relationships/ctrlProp" Target="../ctrlProps/ctrlProp18.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J975"/>
  <sheetViews>
    <sheetView showGridLines="0" showRowColHeaders="0" showZeros="0" tabSelected="1" showOutlineSymbols="0" zoomScaleNormal="100" workbookViewId="0">
      <pane xSplit="2" ySplit="1" topLeftCell="E2" activePane="bottomRight" state="frozen"/>
      <selection pane="topRight" activeCell="D1" sqref="D1"/>
      <selection pane="bottomLeft" activeCell="A2" sqref="A2"/>
      <selection pane="bottomRight" activeCell="H10" sqref="H10:J10"/>
    </sheetView>
  </sheetViews>
  <sheetFormatPr defaultRowHeight="12.75" x14ac:dyDescent="0.2"/>
  <cols>
    <col min="1" max="1" width="9.85546875" style="43" customWidth="1"/>
    <col min="2" max="2" width="8.5703125" style="43" customWidth="1"/>
    <col min="3" max="3" width="10.28515625" style="3" hidden="1" customWidth="1"/>
    <col min="4" max="4" width="16" style="3" hidden="1" customWidth="1"/>
    <col min="5" max="5" width="0.7109375" customWidth="1"/>
    <col min="6" max="6" width="11.28515625" customWidth="1"/>
    <col min="7" max="7" width="2.5703125" customWidth="1"/>
    <col min="8" max="9" width="14.42578125" customWidth="1"/>
    <col min="10" max="10" width="12.28515625" customWidth="1"/>
    <col min="11" max="11" width="2.85546875" customWidth="1"/>
    <col min="12" max="12" width="8.5703125" customWidth="1"/>
    <col min="13" max="13" width="13.85546875" customWidth="1"/>
    <col min="14" max="14" width="17" customWidth="1"/>
    <col min="15" max="15" width="0.85546875" customWidth="1"/>
    <col min="16" max="16" width="1.140625" customWidth="1"/>
    <col min="17" max="17" width="1" customWidth="1"/>
    <col min="18" max="18" width="12.140625" customWidth="1"/>
    <col min="19" max="19" width="12.5703125" customWidth="1"/>
    <col min="23" max="23" width="13.42578125" customWidth="1"/>
  </cols>
  <sheetData>
    <row r="1" spans="1:972" s="57" customFormat="1" ht="57" customHeight="1" x14ac:dyDescent="0.2">
      <c r="A1" s="55"/>
      <c r="B1" s="55"/>
      <c r="C1" s="56"/>
      <c r="D1" s="56"/>
      <c r="Q1" s="58"/>
      <c r="R1" s="59"/>
      <c r="S1" s="59"/>
      <c r="AIM1" s="89" t="s">
        <v>59</v>
      </c>
      <c r="AJH1" s="89" t="s">
        <v>61</v>
      </c>
      <c r="AJW1" s="89" t="s">
        <v>61</v>
      </c>
      <c r="AKJ1" s="89" t="s">
        <v>61</v>
      </c>
    </row>
    <row r="2" spans="1:972" ht="3.75" customHeight="1" x14ac:dyDescent="0.2">
      <c r="R2" s="94" t="s">
        <v>51</v>
      </c>
      <c r="S2" s="94"/>
      <c r="T2" s="94"/>
      <c r="U2" s="94"/>
      <c r="V2" s="94"/>
    </row>
    <row r="3" spans="1:972" s="10" customFormat="1" ht="41.25" customHeight="1" x14ac:dyDescent="0.65">
      <c r="A3" s="102" t="s">
        <v>7</v>
      </c>
      <c r="B3" s="102"/>
      <c r="C3" s="4"/>
      <c r="D3" s="4"/>
      <c r="E3" s="5"/>
      <c r="F3" s="5"/>
      <c r="G3" s="5"/>
      <c r="H3" s="61" t="s">
        <v>33</v>
      </c>
      <c r="I3" s="1"/>
      <c r="J3" s="6"/>
      <c r="K3" s="6"/>
      <c r="L3" s="6"/>
      <c r="M3" s="6"/>
      <c r="N3" s="60" t="s">
        <v>21</v>
      </c>
      <c r="O3" s="9"/>
      <c r="Q3" s="52"/>
      <c r="R3" s="94"/>
      <c r="S3" s="94"/>
      <c r="T3" s="94"/>
      <c r="U3" s="94"/>
      <c r="V3" s="94"/>
    </row>
    <row r="4" spans="1:972" s="15" customFormat="1" ht="19.899999999999999" customHeight="1" x14ac:dyDescent="0.2">
      <c r="A4" s="103" t="s">
        <v>50</v>
      </c>
      <c r="B4" s="103"/>
      <c r="C4" s="14"/>
      <c r="D4" s="14"/>
      <c r="H4" s="15" t="s">
        <v>34</v>
      </c>
      <c r="Q4" s="39"/>
      <c r="R4" s="62">
        <v>1</v>
      </c>
      <c r="S4" s="95" t="s">
        <v>52</v>
      </c>
      <c r="T4" s="95"/>
      <c r="U4" s="95"/>
      <c r="V4" s="95"/>
    </row>
    <row r="5" spans="1:972" s="15" customFormat="1" ht="19.899999999999999" customHeight="1" x14ac:dyDescent="0.2">
      <c r="A5" s="104" t="s">
        <v>8</v>
      </c>
      <c r="B5" s="104"/>
      <c r="C5" s="14"/>
      <c r="D5" s="14"/>
      <c r="H5" s="15" t="s">
        <v>35</v>
      </c>
      <c r="M5" s="32" t="s">
        <v>0</v>
      </c>
      <c r="N5" s="33"/>
      <c r="O5" s="34"/>
      <c r="Q5" s="39"/>
      <c r="R5" s="96">
        <v>2</v>
      </c>
      <c r="S5" s="97" t="s">
        <v>53</v>
      </c>
      <c r="T5" s="97"/>
      <c r="U5" s="97"/>
      <c r="V5" s="97"/>
    </row>
    <row r="6" spans="1:972" s="15" customFormat="1" ht="19.899999999999999" customHeight="1" x14ac:dyDescent="0.2">
      <c r="A6" s="103" t="s">
        <v>48</v>
      </c>
      <c r="B6" s="103"/>
      <c r="C6" s="14"/>
      <c r="D6" s="14"/>
      <c r="H6" s="15" t="s">
        <v>49</v>
      </c>
      <c r="M6" s="32" t="s">
        <v>16</v>
      </c>
      <c r="N6" s="13" t="s">
        <v>17</v>
      </c>
      <c r="O6" s="24"/>
      <c r="Q6" s="39"/>
      <c r="R6" s="96"/>
      <c r="S6" s="97"/>
      <c r="T6" s="97"/>
      <c r="U6" s="97"/>
      <c r="V6" s="97"/>
    </row>
    <row r="7" spans="1:972" s="7" customFormat="1" ht="18" customHeight="1" thickBot="1" x14ac:dyDescent="0.25">
      <c r="A7" s="44"/>
      <c r="B7" s="44"/>
      <c r="C7" s="8"/>
      <c r="D7" s="8"/>
      <c r="M7" s="35"/>
      <c r="N7" s="36"/>
      <c r="O7" s="36"/>
      <c r="Q7" s="39"/>
      <c r="R7" s="96">
        <v>3</v>
      </c>
      <c r="S7" s="97" t="s">
        <v>54</v>
      </c>
      <c r="T7" s="97"/>
      <c r="U7" s="97"/>
      <c r="V7" s="97"/>
    </row>
    <row r="8" spans="1:972" s="15" customFormat="1" ht="18" customHeight="1" thickTop="1" x14ac:dyDescent="0.2">
      <c r="A8" s="105"/>
      <c r="B8" s="105"/>
      <c r="C8" s="14" t="s">
        <v>20</v>
      </c>
      <c r="D8" s="14"/>
      <c r="F8" s="70" t="s">
        <v>40</v>
      </c>
      <c r="Q8" s="39"/>
      <c r="R8" s="96"/>
      <c r="S8" s="97"/>
      <c r="T8" s="97"/>
      <c r="U8" s="97"/>
      <c r="V8" s="97"/>
    </row>
    <row r="9" spans="1:972" s="15" customFormat="1" ht="18" customHeight="1" x14ac:dyDescent="0.2">
      <c r="A9" s="45"/>
      <c r="B9" s="46"/>
      <c r="C9" s="14">
        <v>2</v>
      </c>
      <c r="D9" s="37"/>
      <c r="F9" s="41" t="s">
        <v>24</v>
      </c>
      <c r="H9" s="13" t="s">
        <v>17</v>
      </c>
      <c r="R9" s="134">
        <v>4</v>
      </c>
      <c r="S9" s="133" t="s">
        <v>55</v>
      </c>
      <c r="T9" s="133"/>
      <c r="U9" s="133"/>
      <c r="V9" s="133"/>
      <c r="W9" s="10"/>
      <c r="X9" s="10"/>
      <c r="Y9" s="10"/>
      <c r="Z9" s="10"/>
      <c r="AA9" s="10"/>
      <c r="AG9" s="15" t="s">
        <v>1</v>
      </c>
    </row>
    <row r="10" spans="1:972" s="15" customFormat="1" ht="18" customHeight="1" x14ac:dyDescent="0.2">
      <c r="A10" s="45"/>
      <c r="B10" s="46"/>
      <c r="C10" s="14">
        <v>0</v>
      </c>
      <c r="D10" s="37"/>
      <c r="F10" s="41" t="s">
        <v>41</v>
      </c>
      <c r="G10" s="31"/>
      <c r="H10" s="100"/>
      <c r="I10" s="100"/>
      <c r="J10" s="100"/>
      <c r="K10" s="98" t="s">
        <v>11</v>
      </c>
      <c r="L10" s="99"/>
      <c r="M10" s="132"/>
      <c r="N10" s="132"/>
      <c r="Q10" s="51"/>
      <c r="R10" s="134"/>
      <c r="S10" s="133"/>
      <c r="T10" s="133"/>
      <c r="U10" s="133"/>
      <c r="V10" s="133"/>
      <c r="AG10" s="100"/>
      <c r="AH10" s="100"/>
      <c r="AI10" s="53" t="s">
        <v>18</v>
      </c>
      <c r="AJ10" s="130" t="s">
        <v>19</v>
      </c>
      <c r="AK10" s="131"/>
    </row>
    <row r="11" spans="1:972" s="15" customFormat="1" ht="18" customHeight="1" x14ac:dyDescent="0.2">
      <c r="A11" s="47"/>
      <c r="B11" s="46"/>
      <c r="C11" s="14">
        <v>0</v>
      </c>
      <c r="D11" s="37"/>
      <c r="F11" s="41" t="s">
        <v>42</v>
      </c>
      <c r="H11" s="101"/>
      <c r="I11" s="101"/>
      <c r="J11" s="101"/>
      <c r="K11" s="98" t="s">
        <v>36</v>
      </c>
      <c r="L11" s="99"/>
      <c r="M11" s="132"/>
      <c r="N11" s="132"/>
      <c r="Q11" s="39"/>
      <c r="R11" s="134">
        <v>5</v>
      </c>
      <c r="S11" s="133" t="s">
        <v>56</v>
      </c>
      <c r="T11" s="133"/>
      <c r="U11" s="133"/>
      <c r="V11" s="133"/>
      <c r="W11" s="10"/>
      <c r="X11" s="10"/>
      <c r="Y11" s="10"/>
      <c r="Z11" s="10"/>
      <c r="AG11" s="101"/>
      <c r="AH11" s="101"/>
    </row>
    <row r="12" spans="1:972" s="15" customFormat="1" ht="18" customHeight="1" x14ac:dyDescent="0.2">
      <c r="A12" s="48"/>
      <c r="B12" s="46"/>
      <c r="C12" s="14">
        <v>0.08</v>
      </c>
      <c r="D12" s="37"/>
      <c r="F12" s="41" t="s">
        <v>43</v>
      </c>
      <c r="H12" s="100"/>
      <c r="I12" s="100"/>
      <c r="J12" s="100"/>
      <c r="K12" s="98" t="s">
        <v>37</v>
      </c>
      <c r="L12" s="99"/>
      <c r="M12" s="132"/>
      <c r="N12" s="132"/>
      <c r="Q12" s="39"/>
      <c r="R12" s="134"/>
      <c r="S12" s="133"/>
      <c r="T12" s="133"/>
      <c r="U12" s="133"/>
      <c r="V12" s="133"/>
      <c r="AG12" s="100"/>
      <c r="AH12" s="100"/>
    </row>
    <row r="13" spans="1:972" s="15" customFormat="1" ht="18" hidden="1" customHeight="1" x14ac:dyDescent="0.2">
      <c r="A13" s="48"/>
      <c r="B13" s="46"/>
      <c r="C13" s="14"/>
      <c r="D13" s="37"/>
      <c r="F13" s="41"/>
      <c r="H13" s="100"/>
      <c r="I13" s="100"/>
      <c r="J13" s="100"/>
      <c r="Q13" s="39"/>
      <c r="R13" s="134"/>
      <c r="S13" s="133"/>
      <c r="T13" s="133"/>
      <c r="U13" s="133"/>
      <c r="V13" s="133"/>
      <c r="AA13" s="7"/>
      <c r="AG13" s="100"/>
      <c r="AH13" s="100"/>
    </row>
    <row r="14" spans="1:972" s="15" customFormat="1" ht="18" customHeight="1" x14ac:dyDescent="0.2">
      <c r="A14" s="48"/>
      <c r="B14" s="46"/>
      <c r="C14" s="14">
        <v>0.06</v>
      </c>
      <c r="D14" s="37"/>
      <c r="F14" s="41" t="s">
        <v>44</v>
      </c>
      <c r="H14" s="100"/>
      <c r="I14" s="100"/>
      <c r="J14" s="100"/>
      <c r="K14" s="135" t="s">
        <v>10</v>
      </c>
      <c r="L14" s="135"/>
      <c r="M14" s="136"/>
      <c r="N14" s="136"/>
      <c r="Q14" s="39"/>
      <c r="R14" s="96">
        <v>6</v>
      </c>
      <c r="S14" s="133" t="s">
        <v>57</v>
      </c>
      <c r="T14" s="133"/>
      <c r="U14" s="133"/>
      <c r="V14" s="133"/>
      <c r="AG14" s="100"/>
      <c r="AH14" s="100"/>
    </row>
    <row r="15" spans="1:972" s="15" customFormat="1" ht="18" customHeight="1" x14ac:dyDescent="0.2">
      <c r="A15" s="48"/>
      <c r="B15" s="46"/>
      <c r="C15" s="14"/>
      <c r="D15" s="14"/>
      <c r="F15" s="41" t="s">
        <v>45</v>
      </c>
      <c r="H15" s="100"/>
      <c r="I15" s="100"/>
      <c r="J15" s="100"/>
      <c r="Q15" s="39"/>
      <c r="R15" s="96"/>
      <c r="S15" s="133"/>
      <c r="T15" s="133"/>
      <c r="U15" s="133"/>
      <c r="V15" s="133"/>
      <c r="W15" s="7"/>
      <c r="X15" s="7"/>
      <c r="Y15" s="7"/>
      <c r="AG15" s="100"/>
      <c r="AH15" s="100"/>
    </row>
    <row r="16" spans="1:972" s="15" customFormat="1" ht="18" customHeight="1" x14ac:dyDescent="0.2">
      <c r="A16" s="48"/>
      <c r="B16" s="46"/>
      <c r="C16" s="14"/>
      <c r="D16" s="14"/>
      <c r="Q16" s="39"/>
      <c r="R16" s="96"/>
      <c r="S16" s="133"/>
      <c r="T16" s="133"/>
      <c r="U16" s="133"/>
      <c r="V16" s="133"/>
    </row>
    <row r="17" spans="1:25" s="15" customFormat="1" ht="3.6" customHeight="1" thickBot="1" x14ac:dyDescent="0.25">
      <c r="A17" s="44"/>
      <c r="B17" s="44"/>
      <c r="C17" s="14"/>
      <c r="D17" s="14"/>
      <c r="O17" s="16"/>
      <c r="Q17" s="39"/>
      <c r="R17" s="96"/>
      <c r="S17" s="133"/>
      <c r="T17" s="133"/>
      <c r="U17" s="133"/>
      <c r="V17" s="133"/>
    </row>
    <row r="18" spans="1:25" s="15" customFormat="1" ht="18" hidden="1" customHeight="1" x14ac:dyDescent="0.2">
      <c r="A18" s="44"/>
      <c r="B18" s="44"/>
      <c r="C18" s="14"/>
      <c r="D18" s="14"/>
      <c r="F18"/>
      <c r="G18"/>
      <c r="H18"/>
      <c r="I18"/>
      <c r="J18"/>
      <c r="K18"/>
      <c r="L18"/>
      <c r="M18"/>
      <c r="N18"/>
      <c r="O18" s="17"/>
      <c r="X18" s="54">
        <v>40830</v>
      </c>
      <c r="Y18" s="12"/>
    </row>
    <row r="19" spans="1:25" s="15" customFormat="1" ht="18" hidden="1" customHeight="1" x14ac:dyDescent="0.2">
      <c r="A19" s="44"/>
      <c r="B19" s="44"/>
      <c r="C19" s="14"/>
      <c r="D19" s="14"/>
      <c r="F19"/>
      <c r="G19"/>
      <c r="H19"/>
      <c r="I19"/>
      <c r="J19"/>
      <c r="K19"/>
      <c r="L19"/>
      <c r="M19"/>
      <c r="N19"/>
    </row>
    <row r="20" spans="1:25" s="15" customFormat="1" ht="18" customHeight="1" thickTop="1" x14ac:dyDescent="0.2">
      <c r="A20" s="49" t="s">
        <v>47</v>
      </c>
      <c r="B20" s="50" t="s">
        <v>9</v>
      </c>
      <c r="C20" s="14" t="s">
        <v>9</v>
      </c>
      <c r="D20" s="14"/>
      <c r="F20" s="111" t="s">
        <v>24</v>
      </c>
      <c r="G20" s="111"/>
      <c r="H20" s="111" t="s">
        <v>14</v>
      </c>
      <c r="I20" s="111"/>
      <c r="J20" s="111"/>
      <c r="K20" s="111"/>
      <c r="L20" s="111"/>
      <c r="M20" s="111"/>
      <c r="N20" s="70" t="s">
        <v>15</v>
      </c>
      <c r="O20" s="16"/>
      <c r="R20" s="71" t="s">
        <v>25</v>
      </c>
      <c r="S20" s="71" t="s">
        <v>26</v>
      </c>
      <c r="V20" s="71" t="s">
        <v>38</v>
      </c>
      <c r="W20" s="71" t="s">
        <v>39</v>
      </c>
    </row>
    <row r="21" spans="1:25" s="15" customFormat="1" ht="18" customHeight="1" x14ac:dyDescent="0.2">
      <c r="A21" s="44">
        <v>1</v>
      </c>
      <c r="B21" s="44"/>
      <c r="C21" s="12">
        <v>0</v>
      </c>
      <c r="F21" s="20" t="s">
        <v>17</v>
      </c>
      <c r="G21" s="21"/>
      <c r="H21" s="122"/>
      <c r="I21" s="100"/>
      <c r="J21" s="100"/>
      <c r="K21" s="100"/>
      <c r="L21" s="100"/>
      <c r="M21" s="123"/>
      <c r="N21" s="42">
        <v>0</v>
      </c>
      <c r="O21" s="18"/>
      <c r="R21" s="72">
        <v>0</v>
      </c>
      <c r="S21" s="73">
        <f>oknLineTotal_1-oknBrokerFee_1</f>
        <v>0</v>
      </c>
      <c r="V21" s="78">
        <f>IF(oknLineTotal_1=0,0,1)</f>
        <v>0</v>
      </c>
      <c r="W21" s="79">
        <v>0</v>
      </c>
    </row>
    <row r="22" spans="1:25" s="15" customFormat="1" ht="18" customHeight="1" x14ac:dyDescent="0.2">
      <c r="A22" s="44">
        <v>2</v>
      </c>
      <c r="B22" s="44"/>
      <c r="C22" s="12">
        <v>0</v>
      </c>
      <c r="F22" s="66" t="s">
        <v>17</v>
      </c>
      <c r="G22" s="69"/>
      <c r="H22" s="124"/>
      <c r="I22" s="125"/>
      <c r="J22" s="125"/>
      <c r="K22" s="125"/>
      <c r="L22" s="125"/>
      <c r="M22" s="126"/>
      <c r="N22" s="68">
        <v>0</v>
      </c>
      <c r="O22" s="19"/>
      <c r="R22" s="74">
        <v>0</v>
      </c>
      <c r="S22" s="75">
        <f>oknLineTotal_2-oknBrokerFee_2</f>
        <v>0</v>
      </c>
      <c r="V22" s="80">
        <f>IF(oknLineTotal_2=0,0,1)</f>
        <v>0</v>
      </c>
      <c r="W22" s="81">
        <v>0</v>
      </c>
    </row>
    <row r="23" spans="1:25" s="15" customFormat="1" ht="18" customHeight="1" x14ac:dyDescent="0.2">
      <c r="A23" s="44">
        <v>3</v>
      </c>
      <c r="B23" s="44"/>
      <c r="C23" s="12">
        <v>0</v>
      </c>
      <c r="F23" s="20" t="s">
        <v>17</v>
      </c>
      <c r="G23" s="21"/>
      <c r="H23" s="122"/>
      <c r="I23" s="100"/>
      <c r="J23" s="100"/>
      <c r="K23" s="100"/>
      <c r="L23" s="100"/>
      <c r="M23" s="123"/>
      <c r="N23" s="42">
        <v>0</v>
      </c>
      <c r="O23" s="19"/>
      <c r="R23" s="74">
        <v>0</v>
      </c>
      <c r="S23" s="75">
        <f>oknLineTotal_3-oknBrokerFee_3</f>
        <v>0</v>
      </c>
      <c r="V23" s="80">
        <f>IF(oknLineTotal_3=0,0,1)</f>
        <v>0</v>
      </c>
      <c r="W23" s="81">
        <v>0</v>
      </c>
    </row>
    <row r="24" spans="1:25" s="15" customFormat="1" ht="18" customHeight="1" x14ac:dyDescent="0.2">
      <c r="A24" s="44">
        <v>4</v>
      </c>
      <c r="B24" s="44"/>
      <c r="C24" s="12">
        <v>0</v>
      </c>
      <c r="F24" s="66" t="s">
        <v>17</v>
      </c>
      <c r="G24" s="69"/>
      <c r="H24" s="124"/>
      <c r="I24" s="125"/>
      <c r="J24" s="125"/>
      <c r="K24" s="125"/>
      <c r="L24" s="125"/>
      <c r="M24" s="126"/>
      <c r="N24" s="68">
        <v>0</v>
      </c>
      <c r="O24" s="19"/>
      <c r="R24" s="74">
        <v>0</v>
      </c>
      <c r="S24" s="75">
        <f>oknLineTotal_4-oknBrokerFee_4</f>
        <v>0</v>
      </c>
      <c r="V24" s="80">
        <f>IF(oknLineTotal_4=0,0,1)</f>
        <v>0</v>
      </c>
      <c r="W24" s="81">
        <v>0</v>
      </c>
    </row>
    <row r="25" spans="1:25" s="15" customFormat="1" ht="18" customHeight="1" x14ac:dyDescent="0.2">
      <c r="A25" s="44">
        <v>5</v>
      </c>
      <c r="B25" s="44"/>
      <c r="C25" s="12">
        <v>0</v>
      </c>
      <c r="F25" s="20" t="s">
        <v>17</v>
      </c>
      <c r="G25" s="21"/>
      <c r="H25" s="122"/>
      <c r="I25" s="100"/>
      <c r="J25" s="100"/>
      <c r="K25" s="100"/>
      <c r="L25" s="100"/>
      <c r="M25" s="123"/>
      <c r="N25" s="42">
        <v>0</v>
      </c>
      <c r="O25" s="19"/>
      <c r="R25" s="74">
        <v>0</v>
      </c>
      <c r="S25" s="75">
        <f>oknLineTotal_5-oknBrokerFee_5</f>
        <v>0</v>
      </c>
      <c r="V25" s="80">
        <f>IF(oknLineTotal_5=0,0,1)</f>
        <v>0</v>
      </c>
      <c r="W25" s="81">
        <v>0</v>
      </c>
    </row>
    <row r="26" spans="1:25" s="15" customFormat="1" ht="18" customHeight="1" x14ac:dyDescent="0.2">
      <c r="A26" s="44">
        <v>6</v>
      </c>
      <c r="B26" s="44"/>
      <c r="C26" s="12">
        <v>0</v>
      </c>
      <c r="F26" s="66" t="s">
        <v>17</v>
      </c>
      <c r="G26" s="69"/>
      <c r="H26" s="124"/>
      <c r="I26" s="125"/>
      <c r="J26" s="125"/>
      <c r="K26" s="125"/>
      <c r="L26" s="125"/>
      <c r="M26" s="126"/>
      <c r="N26" s="68">
        <v>0</v>
      </c>
      <c r="O26" s="19"/>
      <c r="R26" s="74">
        <v>0</v>
      </c>
      <c r="S26" s="75">
        <f>oknLineTotal_6-oknBrokerFee_6</f>
        <v>0</v>
      </c>
      <c r="V26" s="80">
        <f>IF(oknLineTotal_6=0,0,1)</f>
        <v>0</v>
      </c>
      <c r="W26" s="81">
        <v>0</v>
      </c>
    </row>
    <row r="27" spans="1:25" s="15" customFormat="1" ht="18" customHeight="1" x14ac:dyDescent="0.2">
      <c r="A27" s="44">
        <v>7</v>
      </c>
      <c r="B27" s="44"/>
      <c r="C27" s="12">
        <v>0</v>
      </c>
      <c r="F27" s="20" t="s">
        <v>17</v>
      </c>
      <c r="G27" s="21"/>
      <c r="H27" s="122"/>
      <c r="I27" s="100"/>
      <c r="J27" s="100"/>
      <c r="K27" s="100"/>
      <c r="L27" s="100"/>
      <c r="M27" s="123"/>
      <c r="N27" s="42">
        <v>0</v>
      </c>
      <c r="O27" s="19"/>
      <c r="R27" s="74">
        <v>0</v>
      </c>
      <c r="S27" s="75">
        <f>oknLineTotal_7-oknBrokerFee_7</f>
        <v>0</v>
      </c>
      <c r="V27" s="80">
        <f>IF(oknLineTotal_7=0,0,1)</f>
        <v>0</v>
      </c>
      <c r="W27" s="81">
        <v>0</v>
      </c>
    </row>
    <row r="28" spans="1:25" s="15" customFormat="1" ht="18" customHeight="1" x14ac:dyDescent="0.2">
      <c r="A28" s="44">
        <v>8</v>
      </c>
      <c r="B28" s="44"/>
      <c r="C28" s="12">
        <v>0</v>
      </c>
      <c r="F28" s="66" t="s">
        <v>17</v>
      </c>
      <c r="G28" s="69"/>
      <c r="H28" s="124"/>
      <c r="I28" s="125"/>
      <c r="J28" s="125"/>
      <c r="K28" s="125"/>
      <c r="L28" s="125"/>
      <c r="M28" s="126"/>
      <c r="N28" s="68">
        <v>0</v>
      </c>
      <c r="O28" s="19"/>
      <c r="R28" s="74">
        <v>0</v>
      </c>
      <c r="S28" s="75">
        <f>oknLineTotal_8-oknBrokerFee_8</f>
        <v>0</v>
      </c>
      <c r="V28" s="80">
        <f>IF(oknLineTotal_8=0,0,1)</f>
        <v>0</v>
      </c>
      <c r="W28" s="81">
        <v>0</v>
      </c>
    </row>
    <row r="29" spans="1:25" s="15" customFormat="1" ht="18" customHeight="1" x14ac:dyDescent="0.2">
      <c r="A29" s="44">
        <v>9</v>
      </c>
      <c r="B29" s="44"/>
      <c r="C29" s="12">
        <v>0</v>
      </c>
      <c r="F29" s="20" t="s">
        <v>17</v>
      </c>
      <c r="G29" s="22"/>
      <c r="H29" s="122"/>
      <c r="I29" s="100"/>
      <c r="J29" s="100"/>
      <c r="K29" s="100"/>
      <c r="L29" s="100"/>
      <c r="M29" s="123"/>
      <c r="N29" s="42">
        <v>0</v>
      </c>
      <c r="O29" s="19"/>
      <c r="R29" s="74">
        <v>0</v>
      </c>
      <c r="S29" s="75">
        <f>oknLineTotal_9-oknBrokerFee_9</f>
        <v>0</v>
      </c>
      <c r="V29" s="80">
        <f>IF(oknLineTotal_9=0,0,1)</f>
        <v>0</v>
      </c>
      <c r="W29" s="81">
        <v>0</v>
      </c>
    </row>
    <row r="30" spans="1:25" s="15" customFormat="1" ht="18" customHeight="1" x14ac:dyDescent="0.2">
      <c r="A30" s="44">
        <v>10</v>
      </c>
      <c r="B30" s="44"/>
      <c r="C30" s="12">
        <v>0</v>
      </c>
      <c r="F30" s="66" t="s">
        <v>17</v>
      </c>
      <c r="G30" s="67"/>
      <c r="H30" s="124"/>
      <c r="I30" s="125"/>
      <c r="J30" s="125"/>
      <c r="K30" s="125"/>
      <c r="L30" s="125"/>
      <c r="M30" s="126"/>
      <c r="N30" s="68">
        <v>0</v>
      </c>
      <c r="O30" s="19"/>
      <c r="R30" s="74">
        <v>0</v>
      </c>
      <c r="S30" s="75">
        <f>oknLineTotal_10-oknBrokerFee_10</f>
        <v>0</v>
      </c>
      <c r="V30" s="80">
        <f>IF(oknLineTotal_10=0,0,1)</f>
        <v>0</v>
      </c>
      <c r="W30" s="81">
        <v>0</v>
      </c>
    </row>
    <row r="31" spans="1:25" s="15" customFormat="1" ht="18" customHeight="1" x14ac:dyDescent="0.2">
      <c r="A31" s="44">
        <v>11</v>
      </c>
      <c r="B31" s="44"/>
      <c r="C31" s="12">
        <v>0</v>
      </c>
      <c r="F31" s="20" t="s">
        <v>17</v>
      </c>
      <c r="G31" s="22"/>
      <c r="H31" s="122"/>
      <c r="I31" s="100"/>
      <c r="J31" s="100"/>
      <c r="K31" s="100"/>
      <c r="L31" s="100"/>
      <c r="M31" s="123"/>
      <c r="N31" s="42">
        <v>0</v>
      </c>
      <c r="O31" s="19"/>
      <c r="R31" s="74">
        <v>0</v>
      </c>
      <c r="S31" s="75">
        <f>oknLineTotal_11-oknBrokerFee_11</f>
        <v>0</v>
      </c>
      <c r="V31" s="80">
        <f>IF(oknLineTotal_11=0,0,1)</f>
        <v>0</v>
      </c>
      <c r="W31" s="81">
        <v>0</v>
      </c>
    </row>
    <row r="32" spans="1:25" s="15" customFormat="1" ht="18" customHeight="1" x14ac:dyDescent="0.2">
      <c r="A32" s="44">
        <v>12</v>
      </c>
      <c r="B32" s="44"/>
      <c r="C32" s="12">
        <v>0</v>
      </c>
      <c r="F32" s="66" t="s">
        <v>17</v>
      </c>
      <c r="G32" s="67"/>
      <c r="H32" s="124"/>
      <c r="I32" s="125"/>
      <c r="J32" s="125"/>
      <c r="K32" s="125"/>
      <c r="L32" s="125"/>
      <c r="M32" s="126"/>
      <c r="N32" s="68">
        <v>0</v>
      </c>
      <c r="O32" s="19"/>
      <c r="R32" s="74">
        <v>0</v>
      </c>
      <c r="S32" s="75">
        <f>oknLineTotal_12-oknBrokerFee_12</f>
        <v>0</v>
      </c>
      <c r="V32" s="80">
        <f>IF(oknLineTotal_12=0,0,1)</f>
        <v>0</v>
      </c>
      <c r="W32" s="81">
        <v>0</v>
      </c>
    </row>
    <row r="33" spans="1:23" s="15" customFormat="1" ht="18" customHeight="1" x14ac:dyDescent="0.2">
      <c r="A33" s="44">
        <v>13</v>
      </c>
      <c r="B33" s="44"/>
      <c r="C33" s="12">
        <v>0</v>
      </c>
      <c r="F33" s="20" t="s">
        <v>17</v>
      </c>
      <c r="G33" s="21"/>
      <c r="H33" s="122"/>
      <c r="I33" s="100"/>
      <c r="J33" s="100"/>
      <c r="K33" s="100"/>
      <c r="L33" s="100"/>
      <c r="M33" s="123"/>
      <c r="N33" s="42">
        <v>0</v>
      </c>
      <c r="O33" s="19"/>
      <c r="R33" s="74">
        <v>0</v>
      </c>
      <c r="S33" s="75">
        <f>oknLinetotal_13-oknBrokerFee_13</f>
        <v>0</v>
      </c>
      <c r="V33" s="80">
        <f>IF(oknLinetotal_13=0,0,1)</f>
        <v>0</v>
      </c>
      <c r="W33" s="81">
        <v>0</v>
      </c>
    </row>
    <row r="34" spans="1:23" s="15" customFormat="1" ht="18" customHeight="1" x14ac:dyDescent="0.2">
      <c r="A34" s="44">
        <v>14</v>
      </c>
      <c r="B34" s="44"/>
      <c r="C34" s="12">
        <v>0</v>
      </c>
      <c r="F34" s="66" t="s">
        <v>17</v>
      </c>
      <c r="G34" s="69"/>
      <c r="H34" s="124"/>
      <c r="I34" s="125"/>
      <c r="J34" s="125"/>
      <c r="K34" s="125"/>
      <c r="L34" s="125"/>
      <c r="M34" s="126"/>
      <c r="N34" s="68">
        <v>0</v>
      </c>
      <c r="O34" s="19"/>
      <c r="R34" s="74">
        <v>0</v>
      </c>
      <c r="S34" s="75">
        <f>oknLinetotal_14-oknBrokerFee_14</f>
        <v>0</v>
      </c>
      <c r="V34" s="80">
        <f>IF(oknLinetotal_14=0,0,1)</f>
        <v>0</v>
      </c>
      <c r="W34" s="81">
        <v>0</v>
      </c>
    </row>
    <row r="35" spans="1:23" s="15" customFormat="1" ht="18" customHeight="1" x14ac:dyDescent="0.2">
      <c r="A35" s="44">
        <v>15</v>
      </c>
      <c r="B35" s="44"/>
      <c r="C35" s="12">
        <v>0</v>
      </c>
      <c r="F35" s="20" t="s">
        <v>17</v>
      </c>
      <c r="G35" s="22"/>
      <c r="H35" s="122"/>
      <c r="I35" s="100"/>
      <c r="J35" s="100"/>
      <c r="K35" s="100"/>
      <c r="L35" s="100"/>
      <c r="M35" s="123"/>
      <c r="N35" s="42">
        <v>0</v>
      </c>
      <c r="O35" s="19"/>
      <c r="R35" s="74">
        <v>0</v>
      </c>
      <c r="S35" s="75">
        <f>oknLinetotal_15-oknBrokerFee_15</f>
        <v>0</v>
      </c>
      <c r="V35" s="80">
        <f>IF(oknLinetotal_15=0,0,1)</f>
        <v>0</v>
      </c>
      <c r="W35" s="81">
        <v>0</v>
      </c>
    </row>
    <row r="36" spans="1:23" s="15" customFormat="1" ht="18" customHeight="1" x14ac:dyDescent="0.2">
      <c r="A36" s="44">
        <v>16</v>
      </c>
      <c r="B36" s="44"/>
      <c r="C36" s="12">
        <v>0</v>
      </c>
      <c r="F36" s="66" t="s">
        <v>17</v>
      </c>
      <c r="G36" s="67"/>
      <c r="H36" s="124"/>
      <c r="I36" s="125"/>
      <c r="J36" s="125"/>
      <c r="K36" s="125"/>
      <c r="L36" s="125"/>
      <c r="M36" s="126"/>
      <c r="N36" s="68">
        <v>0</v>
      </c>
      <c r="O36" s="19"/>
      <c r="R36" s="74">
        <v>0</v>
      </c>
      <c r="S36" s="75">
        <f>oknLinetotal_16-oknBrokerFee_16</f>
        <v>0</v>
      </c>
      <c r="V36" s="80">
        <f>IF(oknLinetotal_16=0,0,1)</f>
        <v>0</v>
      </c>
      <c r="W36" s="81">
        <v>0</v>
      </c>
    </row>
    <row r="37" spans="1:23" s="15" customFormat="1" ht="18" customHeight="1" x14ac:dyDescent="0.2">
      <c r="A37" s="44">
        <v>17</v>
      </c>
      <c r="B37" s="44"/>
      <c r="C37" s="12">
        <v>0</v>
      </c>
      <c r="F37" s="20" t="s">
        <v>17</v>
      </c>
      <c r="G37" s="22"/>
      <c r="H37" s="122"/>
      <c r="I37" s="100"/>
      <c r="J37" s="100"/>
      <c r="K37" s="100"/>
      <c r="L37" s="100"/>
      <c r="M37" s="123"/>
      <c r="N37" s="42">
        <v>0</v>
      </c>
      <c r="O37" s="19"/>
      <c r="R37" s="74">
        <v>0</v>
      </c>
      <c r="S37" s="75">
        <f>oknLinetotal_17-oknBrokerFee_17</f>
        <v>0</v>
      </c>
      <c r="V37" s="80">
        <f>IF(oknLinetotal_17=0,0,1)</f>
        <v>0</v>
      </c>
      <c r="W37" s="81">
        <v>0</v>
      </c>
    </row>
    <row r="38" spans="1:23" s="15" customFormat="1" ht="18" customHeight="1" x14ac:dyDescent="0.2">
      <c r="A38" s="44">
        <v>18</v>
      </c>
      <c r="B38" s="44"/>
      <c r="C38" s="12">
        <v>0</v>
      </c>
      <c r="F38" s="63" t="s">
        <v>17</v>
      </c>
      <c r="G38" s="64"/>
      <c r="H38" s="127"/>
      <c r="I38" s="128"/>
      <c r="J38" s="128"/>
      <c r="K38" s="128"/>
      <c r="L38" s="128"/>
      <c r="M38" s="129"/>
      <c r="N38" s="65">
        <v>0</v>
      </c>
      <c r="O38" s="19"/>
      <c r="R38" s="76">
        <v>0</v>
      </c>
      <c r="S38" s="77">
        <f>oknLinetotal_18-oknBrokerFee_18</f>
        <v>0</v>
      </c>
      <c r="V38" s="82">
        <f>IF(oknLinetotal_18=0,0,1)</f>
        <v>0</v>
      </c>
      <c r="W38" s="83">
        <v>0</v>
      </c>
    </row>
    <row r="39" spans="1:23" s="15" customFormat="1" ht="18" customHeight="1" x14ac:dyDescent="0.2">
      <c r="A39" s="44"/>
      <c r="B39" s="44"/>
      <c r="C39" s="14"/>
      <c r="D39" s="23">
        <f t="array" ref="D39">SUM(oknTaxable_1:oknTaxable_18*oknLineTotal_1:oknLinetotal_18)</f>
        <v>0</v>
      </c>
      <c r="F39" s="24"/>
      <c r="G39" s="24"/>
      <c r="H39" s="24"/>
      <c r="I39" s="24"/>
      <c r="J39" s="24"/>
      <c r="K39" s="24"/>
      <c r="M39" s="38" t="s">
        <v>4</v>
      </c>
      <c r="N39" s="25">
        <f>SUM(oknLineTotal_1:oknLineTotal_12)</f>
        <v>0</v>
      </c>
      <c r="O39" s="18"/>
    </row>
    <row r="40" spans="1:23" s="15" customFormat="1" ht="18" customHeight="1" x14ac:dyDescent="0.2">
      <c r="A40" s="44"/>
      <c r="B40" s="44"/>
      <c r="C40" s="14"/>
      <c r="D40" s="14"/>
      <c r="G40" s="39"/>
      <c r="H40" s="24"/>
      <c r="I40" s="24"/>
      <c r="J40" s="24"/>
      <c r="K40" s="24"/>
      <c r="L40" s="92" t="s">
        <v>12</v>
      </c>
      <c r="M40" s="40">
        <v>0.08</v>
      </c>
      <c r="N40" s="25">
        <f>ROUND(IF(oknTaxType=0,0, oknTax1Rate*(oknLineTotalTaxable+IF(oknTaxTotalIncludingShippingCost=0,0,oknShippingCost))),2)</f>
        <v>0</v>
      </c>
      <c r="O40" s="18"/>
    </row>
    <row r="41" spans="1:23" s="15" customFormat="1" ht="18" customHeight="1" x14ac:dyDescent="0.2">
      <c r="A41" s="44"/>
      <c r="B41" s="44"/>
      <c r="C41" s="14"/>
      <c r="D41" s="14"/>
      <c r="G41" s="39"/>
      <c r="H41" s="39"/>
      <c r="I41" s="39"/>
      <c r="J41" s="39"/>
      <c r="K41" s="24"/>
      <c r="L41" s="92" t="s">
        <v>13</v>
      </c>
      <c r="M41" s="40">
        <v>0.06</v>
      </c>
      <c r="N41" s="25">
        <f>ROUND(IF(oknTaxType&lt;&gt;2,0,oknTax2Rate*(oknLineTotalTaxable+IF(oknTaxTotalIncludingShippingCost=0,0,oknShippingCost)+IF(oknTax2IsAppliedToTax1=0,0,oknTax1))),2)</f>
        <v>0</v>
      </c>
      <c r="O41" s="26"/>
      <c r="R41" s="84" t="s">
        <v>2</v>
      </c>
      <c r="S41" s="85">
        <v>0</v>
      </c>
    </row>
    <row r="42" spans="1:23" s="15" customFormat="1" ht="18" customHeight="1" x14ac:dyDescent="0.2">
      <c r="A42" s="44"/>
      <c r="B42" s="44"/>
      <c r="C42" s="14"/>
      <c r="D42" s="14"/>
      <c r="F42" s="28" t="s">
        <v>22</v>
      </c>
      <c r="G42" s="39"/>
      <c r="H42" s="39"/>
      <c r="I42" s="39"/>
      <c r="J42" s="39"/>
      <c r="K42" s="24"/>
      <c r="O42" s="29"/>
      <c r="R42" s="86" t="s">
        <v>27</v>
      </c>
      <c r="S42" s="87">
        <f>SUM(oknBrokerFee_1:oknBrokerFee_12)</f>
        <v>0</v>
      </c>
    </row>
    <row r="43" spans="1:23" s="15" customFormat="1" ht="18" customHeight="1" x14ac:dyDescent="0.2">
      <c r="A43" s="44"/>
      <c r="B43" s="44"/>
      <c r="C43" s="14"/>
      <c r="D43" s="14"/>
      <c r="F43" s="112"/>
      <c r="G43" s="113"/>
      <c r="H43" s="113"/>
      <c r="I43" s="113"/>
      <c r="J43" s="113"/>
      <c r="K43" s="114"/>
      <c r="M43" s="32" t="s">
        <v>3</v>
      </c>
      <c r="N43" s="30">
        <f>ROUND(oknSubTotal + oknShippingCost + IF(oknTaxType=0,0,IF(oknTaxType=1,oknTax1,oknTax1+oknTax2)),2)</f>
        <v>0</v>
      </c>
      <c r="O43" s="18"/>
    </row>
    <row r="44" spans="1:23" s="15" customFormat="1" ht="18" customHeight="1" x14ac:dyDescent="0.2">
      <c r="A44" s="44"/>
      <c r="B44" s="44"/>
      <c r="C44" s="14"/>
      <c r="D44" s="14"/>
      <c r="F44" s="115"/>
      <c r="G44" s="101"/>
      <c r="H44" s="101"/>
      <c r="I44" s="101"/>
      <c r="J44" s="101"/>
      <c r="K44" s="116"/>
      <c r="M44" s="32" t="s">
        <v>5</v>
      </c>
      <c r="N44" s="27">
        <v>0</v>
      </c>
    </row>
    <row r="45" spans="1:23" s="15" customFormat="1" ht="18" customHeight="1" x14ac:dyDescent="0.2">
      <c r="A45" s="44"/>
      <c r="B45" s="44"/>
      <c r="C45" s="14"/>
      <c r="D45" s="14"/>
      <c r="F45" s="117"/>
      <c r="G45" s="118"/>
      <c r="H45" s="118"/>
      <c r="I45" s="118"/>
      <c r="J45" s="118"/>
      <c r="K45" s="119"/>
      <c r="M45" s="32" t="s">
        <v>6</v>
      </c>
      <c r="N45" s="25">
        <f>ROUND(oknTotal-oknPayments,2)</f>
        <v>0</v>
      </c>
    </row>
    <row r="46" spans="1:23" s="15" customFormat="1" ht="18" hidden="1" customHeight="1" x14ac:dyDescent="0.2">
      <c r="A46" s="44"/>
      <c r="B46" s="44"/>
      <c r="C46" s="14"/>
      <c r="D46" s="14"/>
      <c r="F46" s="31" t="s">
        <v>28</v>
      </c>
    </row>
    <row r="47" spans="1:23" s="15" customFormat="1" ht="18" hidden="1" customHeight="1" x14ac:dyDescent="0.2">
      <c r="A47" s="44"/>
      <c r="B47" s="44"/>
      <c r="C47" s="14"/>
      <c r="D47" s="14"/>
      <c r="F47" s="120" t="s">
        <v>29</v>
      </c>
      <c r="G47" s="121"/>
      <c r="H47" s="90" t="s">
        <v>3</v>
      </c>
      <c r="I47" s="90" t="s">
        <v>23</v>
      </c>
      <c r="J47" s="90" t="s">
        <v>30</v>
      </c>
      <c r="K47" s="108" t="s">
        <v>31</v>
      </c>
      <c r="L47" s="109"/>
      <c r="M47" s="110"/>
      <c r="N47" s="91" t="s">
        <v>32</v>
      </c>
    </row>
    <row r="48" spans="1:23" s="15" customFormat="1" ht="18" hidden="1" customHeight="1" x14ac:dyDescent="0.2">
      <c r="A48" s="44"/>
      <c r="B48" s="44"/>
      <c r="C48" s="14"/>
      <c r="D48" s="14"/>
      <c r="F48" s="11"/>
      <c r="G48" s="11"/>
      <c r="H48" s="12"/>
      <c r="I48" s="12"/>
      <c r="J48" s="12"/>
      <c r="K48" s="12"/>
      <c r="L48" s="12"/>
      <c r="M48" s="12"/>
      <c r="N48" s="12"/>
    </row>
    <row r="49" spans="1:14" s="15" customFormat="1" ht="18" hidden="1" customHeight="1" x14ac:dyDescent="0.2">
      <c r="A49" s="44"/>
      <c r="B49" s="44"/>
      <c r="C49" s="14"/>
      <c r="D49" s="14"/>
      <c r="F49" s="11"/>
      <c r="G49" s="11"/>
      <c r="H49" s="12"/>
      <c r="I49" s="12"/>
      <c r="J49" s="12"/>
      <c r="K49" s="12"/>
      <c r="L49" s="12"/>
      <c r="M49" s="12"/>
      <c r="N49" s="12"/>
    </row>
    <row r="50" spans="1:14" s="15" customFormat="1" ht="18" customHeight="1" x14ac:dyDescent="0.2">
      <c r="A50" s="44"/>
      <c r="B50" s="44"/>
      <c r="C50" s="14"/>
      <c r="D50" s="14"/>
      <c r="F50" s="11"/>
      <c r="G50" s="11"/>
      <c r="H50" s="12"/>
      <c r="I50" s="12"/>
      <c r="J50" s="12"/>
      <c r="K50" s="12"/>
      <c r="L50" s="12"/>
      <c r="M50" s="12"/>
      <c r="N50" s="12"/>
    </row>
    <row r="51" spans="1:14" s="15" customFormat="1" ht="18" customHeight="1" x14ac:dyDescent="0.2">
      <c r="A51" s="44"/>
      <c r="B51" s="44"/>
      <c r="C51" s="14"/>
      <c r="D51" s="14"/>
      <c r="F51" s="106" t="s">
        <v>46</v>
      </c>
      <c r="G51" s="107"/>
      <c r="H51" s="107"/>
      <c r="I51" s="107"/>
      <c r="J51" s="107"/>
      <c r="K51" s="107"/>
      <c r="L51" s="107"/>
      <c r="M51" s="107"/>
      <c r="N51" s="107"/>
    </row>
    <row r="53" spans="1:14" x14ac:dyDescent="0.2">
      <c r="F53" s="2"/>
      <c r="G53" s="2"/>
      <c r="H53" s="2"/>
      <c r="I53" s="2"/>
      <c r="J53" s="2"/>
      <c r="K53" s="2"/>
    </row>
    <row r="907" spans="1:1" hidden="1" x14ac:dyDescent="0.2">
      <c r="A907" s="88" t="s">
        <v>58</v>
      </c>
    </row>
    <row r="918" spans="1:1" hidden="1" x14ac:dyDescent="0.2">
      <c r="A918" s="88" t="s">
        <v>60</v>
      </c>
    </row>
    <row r="919" spans="1:1" hidden="1" x14ac:dyDescent="0.2">
      <c r="A919" s="88" t="s">
        <v>60</v>
      </c>
    </row>
    <row r="975" spans="1:1" hidden="1" x14ac:dyDescent="0.2">
      <c r="A975" s="88" t="s">
        <v>60</v>
      </c>
    </row>
  </sheetData>
  <sheetProtection sheet="1" objects="1" scenarios="1" selectLockedCells="1"/>
  <dataConsolidate/>
  <mergeCells count="62">
    <mergeCell ref="H35:M35"/>
    <mergeCell ref="H36:M36"/>
    <mergeCell ref="AG15:AH15"/>
    <mergeCell ref="M11:N11"/>
    <mergeCell ref="H30:M30"/>
    <mergeCell ref="H31:M31"/>
    <mergeCell ref="H32:M32"/>
    <mergeCell ref="K14:L14"/>
    <mergeCell ref="M14:N14"/>
    <mergeCell ref="H26:M26"/>
    <mergeCell ref="H27:M27"/>
    <mergeCell ref="H28:M28"/>
    <mergeCell ref="H29:M29"/>
    <mergeCell ref="H22:M22"/>
    <mergeCell ref="H15:J15"/>
    <mergeCell ref="K12:L12"/>
    <mergeCell ref="AJ10:AK10"/>
    <mergeCell ref="M12:N12"/>
    <mergeCell ref="AG12:AH12"/>
    <mergeCell ref="AG14:AH14"/>
    <mergeCell ref="AG13:AH13"/>
    <mergeCell ref="AG10:AH10"/>
    <mergeCell ref="AG11:AH11"/>
    <mergeCell ref="M10:N10"/>
    <mergeCell ref="R14:R17"/>
    <mergeCell ref="S14:V17"/>
    <mergeCell ref="R9:R10"/>
    <mergeCell ref="S9:V10"/>
    <mergeCell ref="R11:R13"/>
    <mergeCell ref="S11:V13"/>
    <mergeCell ref="F51:N51"/>
    <mergeCell ref="K47:M47"/>
    <mergeCell ref="K11:L11"/>
    <mergeCell ref="H20:M20"/>
    <mergeCell ref="F43:K45"/>
    <mergeCell ref="F47:G47"/>
    <mergeCell ref="F20:G20"/>
    <mergeCell ref="H23:M23"/>
    <mergeCell ref="H24:M24"/>
    <mergeCell ref="H25:M25"/>
    <mergeCell ref="H21:M21"/>
    <mergeCell ref="H37:M37"/>
    <mergeCell ref="H38:M38"/>
    <mergeCell ref="H33:M33"/>
    <mergeCell ref="H34:M34"/>
    <mergeCell ref="H14:J14"/>
    <mergeCell ref="A3:B3"/>
    <mergeCell ref="A4:B4"/>
    <mergeCell ref="A5:B5"/>
    <mergeCell ref="A6:B6"/>
    <mergeCell ref="A8:B8"/>
    <mergeCell ref="K10:L10"/>
    <mergeCell ref="H13:J13"/>
    <mergeCell ref="H10:J10"/>
    <mergeCell ref="H11:J11"/>
    <mergeCell ref="H12:J12"/>
    <mergeCell ref="R2:V3"/>
    <mergeCell ref="S4:V4"/>
    <mergeCell ref="R5:R6"/>
    <mergeCell ref="S5:V6"/>
    <mergeCell ref="R7:R8"/>
    <mergeCell ref="S7:V8"/>
  </mergeCells>
  <phoneticPr fontId="7" type="noConversion"/>
  <dataValidations count="9">
    <dataValidation type="textLength" allowBlank="1" showInputMessage="1" showErrorMessage="1" sqref="M14 AG14:AH15 M10:N10 N6 H9 H14:J15 F21:F38" xr:uid="{00000000-0002-0000-0000-000000000000}">
      <formula1>1</formula1>
      <formula2>30</formula2>
    </dataValidation>
    <dataValidation type="decimal" operator="lessThanOrEqual" allowBlank="1" showInputMessage="1" showErrorMessage="1" errorTitle="Invalid Input" error="Please enter a valid numeric_x000a_value." sqref="S41 M40:M41 N44 V21:W38" xr:uid="{00000000-0002-0000-0000-000001000000}">
      <formula1>999999999.99</formula1>
    </dataValidation>
    <dataValidation type="textLength" allowBlank="1" showInputMessage="1" showErrorMessage="1" errorTitle="Invalid Input" error="Max characters allowed: 60" sqref="AG12:AH13 AG10:AH10 H10:J10 H12:J13" xr:uid="{00000000-0002-0000-0000-000002000000}">
      <formula1>0</formula1>
      <formula2>60</formula2>
    </dataValidation>
    <dataValidation type="textLength" allowBlank="1" showInputMessage="1" showErrorMessage="1" errorTitle="Invalid Input" error="Max characters allowed: 60" sqref="AG11:AH11" xr:uid="{00000000-0002-0000-0000-000003000000}">
      <formula1>0</formula1>
      <formula2>160</formula2>
    </dataValidation>
    <dataValidation type="textLength" allowBlank="1" showInputMessage="1" showErrorMessage="1" sqref="M12 M11:N11 Y18:Z18" xr:uid="{00000000-0002-0000-0000-000004000000}">
      <formula1>1</formula1>
      <formula2>50</formula2>
    </dataValidation>
    <dataValidation type="date" allowBlank="1" showErrorMessage="1" errorTitle="Invalid Input" error="Please enter a valid date." sqref="X18 N5" xr:uid="{00000000-0002-0000-0000-000005000000}">
      <formula1>36526</formula1>
      <formula2>402132</formula2>
    </dataValidation>
    <dataValidation type="textLength" allowBlank="1" showInputMessage="1" showErrorMessage="1" sqref="G40 F43:K45 G41:J42" xr:uid="{00000000-0002-0000-0000-000006000000}">
      <formula1>1</formula1>
      <formula2>255</formula2>
    </dataValidation>
    <dataValidation type="textLength" operator="lessThanOrEqual" allowBlank="1" showInputMessage="1" showErrorMessage="1" errorTitle="Invalid Input" error="Max characters allowed: 100" sqref="H21:H38" xr:uid="{00000000-0002-0000-0000-000007000000}">
      <formula1>100</formula1>
    </dataValidation>
    <dataValidation type="textLength" allowBlank="1" showInputMessage="1" showErrorMessage="1" errorTitle="Invalid Input" error="Max characters allowed: 60" sqref="H11:J11" xr:uid="{00000000-0002-0000-0000-000008000000}">
      <formula1>0</formula1>
      <formula2>255</formula2>
    </dataValidation>
  </dataValidations>
  <hyperlinks>
    <hyperlink ref="R2:V3" r:id="rId1" display="To create an invoice (tutorial Movie)" xr:uid="{00000000-0004-0000-0000-000000000000}"/>
    <hyperlink ref="A907" r:id="rId2" tooltip="Agency Invoice Form" display="http://www.invoicingtemplate.com/agency-billing.html" xr:uid="{00000000-0004-0000-0000-000001000000}"/>
    <hyperlink ref="AIM1" r:id="rId3" tooltip="Agency Billing Template" display="http://www.invoicingtemplate.com/agency-billing.html" xr:uid="{00000000-0004-0000-0000-000002000000}"/>
    <hyperlink ref="A975" r:id="rId4" tooltip="Agency Invoice Form" display="http://www.invoicingtemplate.com/agency-billing.html" xr:uid="{00000000-0004-0000-0000-000003000000}"/>
    <hyperlink ref="AJW1" r:id="rId5" tooltip="Agency Billing Template" display="http://www.invoicingtemplate.com/agency-billing.html" xr:uid="{00000000-0004-0000-0000-000004000000}"/>
    <hyperlink ref="A918" r:id="rId6" tooltip="Agency Invoice Form" display="http://www.invoicingtemplate.com/agency-billing.html" xr:uid="{00000000-0004-0000-0000-000005000000}"/>
    <hyperlink ref="AKJ1" r:id="rId7" tooltip="Agency Billing Template" display="http://www.invoicingtemplate.com/agency-billing.html" xr:uid="{00000000-0004-0000-0000-000006000000}"/>
    <hyperlink ref="A919" r:id="rId8" tooltip="Agency Invoice Form" display="http://www.invoicingtemplate.com/agency-billing.html" xr:uid="{00000000-0004-0000-0000-000007000000}"/>
    <hyperlink ref="AJH1" r:id="rId9" tooltip="Agency Billing Template" display="http://www.invoicingtemplate.com/agency-billing.html" xr:uid="{00000000-0004-0000-0000-000008000000}"/>
  </hyperlink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10"/>
  <headerFooter alignWithMargins="0"/>
  <drawing r:id="rId11"/>
  <legacyDrawing r:id="rId12"/>
  <mc:AlternateContent xmlns:mc="http://schemas.openxmlformats.org/markup-compatibility/2006">
    <mc:Choice Requires="x14">
      <controls>
        <mc:AlternateContent xmlns:mc="http://schemas.openxmlformats.org/markup-compatibility/2006">
          <mc:Choice Requires="x14">
            <control shapeId="1257" r:id="rId13" name="oknWidget_taxable1">
              <controlPr defaultSize="0" autoFill="0" autoLine="0" autoPict="0" altText="">
                <anchor moveWithCells="1">
                  <from>
                    <xdr:col>1</xdr:col>
                    <xdr:colOff>123825</xdr:colOff>
                    <xdr:row>20</xdr:row>
                    <xdr:rowOff>28575</xdr:rowOff>
                  </from>
                  <to>
                    <xdr:col>1</xdr:col>
                    <xdr:colOff>419100</xdr:colOff>
                    <xdr:row>21</xdr:row>
                    <xdr:rowOff>9525</xdr:rowOff>
                  </to>
                </anchor>
              </controlPr>
            </control>
          </mc:Choice>
        </mc:AlternateContent>
        <mc:AlternateContent xmlns:mc="http://schemas.openxmlformats.org/markup-compatibility/2006">
          <mc:Choice Requires="x14">
            <control shapeId="1258" r:id="rId14" name="oknWidget_taxable2">
              <controlPr defaultSize="0" autoFill="0" autoLine="0" autoPict="0" altText="">
                <anchor moveWithCells="1">
                  <from>
                    <xdr:col>1</xdr:col>
                    <xdr:colOff>123825</xdr:colOff>
                    <xdr:row>21</xdr:row>
                    <xdr:rowOff>28575</xdr:rowOff>
                  </from>
                  <to>
                    <xdr:col>1</xdr:col>
                    <xdr:colOff>419100</xdr:colOff>
                    <xdr:row>22</xdr:row>
                    <xdr:rowOff>9525</xdr:rowOff>
                  </to>
                </anchor>
              </controlPr>
            </control>
          </mc:Choice>
        </mc:AlternateContent>
        <mc:AlternateContent xmlns:mc="http://schemas.openxmlformats.org/markup-compatibility/2006">
          <mc:Choice Requires="x14">
            <control shapeId="1259" r:id="rId15" name="oknWidget_taxable3">
              <controlPr defaultSize="0" autoFill="0" autoLine="0" autoPict="0" altText="">
                <anchor moveWithCells="1">
                  <from>
                    <xdr:col>1</xdr:col>
                    <xdr:colOff>123825</xdr:colOff>
                    <xdr:row>22</xdr:row>
                    <xdr:rowOff>28575</xdr:rowOff>
                  </from>
                  <to>
                    <xdr:col>1</xdr:col>
                    <xdr:colOff>419100</xdr:colOff>
                    <xdr:row>23</xdr:row>
                    <xdr:rowOff>9525</xdr:rowOff>
                  </to>
                </anchor>
              </controlPr>
            </control>
          </mc:Choice>
        </mc:AlternateContent>
        <mc:AlternateContent xmlns:mc="http://schemas.openxmlformats.org/markup-compatibility/2006">
          <mc:Choice Requires="x14">
            <control shapeId="1260" r:id="rId16" name="oknWidget_taxable4">
              <controlPr defaultSize="0" autoFill="0" autoLine="0" autoPict="0" altText="">
                <anchor moveWithCells="1">
                  <from>
                    <xdr:col>1</xdr:col>
                    <xdr:colOff>123825</xdr:colOff>
                    <xdr:row>23</xdr:row>
                    <xdr:rowOff>28575</xdr:rowOff>
                  </from>
                  <to>
                    <xdr:col>1</xdr:col>
                    <xdr:colOff>419100</xdr:colOff>
                    <xdr:row>24</xdr:row>
                    <xdr:rowOff>9525</xdr:rowOff>
                  </to>
                </anchor>
              </controlPr>
            </control>
          </mc:Choice>
        </mc:AlternateContent>
        <mc:AlternateContent xmlns:mc="http://schemas.openxmlformats.org/markup-compatibility/2006">
          <mc:Choice Requires="x14">
            <control shapeId="1261" r:id="rId17" name="oknWidget_taxable5">
              <controlPr defaultSize="0" autoFill="0" autoLine="0" autoPict="0" altText="">
                <anchor moveWithCells="1">
                  <from>
                    <xdr:col>1</xdr:col>
                    <xdr:colOff>123825</xdr:colOff>
                    <xdr:row>24</xdr:row>
                    <xdr:rowOff>19050</xdr:rowOff>
                  </from>
                  <to>
                    <xdr:col>1</xdr:col>
                    <xdr:colOff>419100</xdr:colOff>
                    <xdr:row>25</xdr:row>
                    <xdr:rowOff>0</xdr:rowOff>
                  </to>
                </anchor>
              </controlPr>
            </control>
          </mc:Choice>
        </mc:AlternateContent>
        <mc:AlternateContent xmlns:mc="http://schemas.openxmlformats.org/markup-compatibility/2006">
          <mc:Choice Requires="x14">
            <control shapeId="1262" r:id="rId18" name="oknWidget_taxable6">
              <controlPr defaultSize="0" autoFill="0" autoLine="0" autoPict="0" altText="">
                <anchor moveWithCells="1">
                  <from>
                    <xdr:col>1</xdr:col>
                    <xdr:colOff>123825</xdr:colOff>
                    <xdr:row>25</xdr:row>
                    <xdr:rowOff>19050</xdr:rowOff>
                  </from>
                  <to>
                    <xdr:col>1</xdr:col>
                    <xdr:colOff>419100</xdr:colOff>
                    <xdr:row>26</xdr:row>
                    <xdr:rowOff>0</xdr:rowOff>
                  </to>
                </anchor>
              </controlPr>
            </control>
          </mc:Choice>
        </mc:AlternateContent>
        <mc:AlternateContent xmlns:mc="http://schemas.openxmlformats.org/markup-compatibility/2006">
          <mc:Choice Requires="x14">
            <control shapeId="1263" r:id="rId19" name="oknWidget_taxable7">
              <controlPr defaultSize="0" autoFill="0" autoLine="0" autoPict="0" altText="">
                <anchor moveWithCells="1">
                  <from>
                    <xdr:col>1</xdr:col>
                    <xdr:colOff>123825</xdr:colOff>
                    <xdr:row>26</xdr:row>
                    <xdr:rowOff>28575</xdr:rowOff>
                  </from>
                  <to>
                    <xdr:col>1</xdr:col>
                    <xdr:colOff>419100</xdr:colOff>
                    <xdr:row>27</xdr:row>
                    <xdr:rowOff>9525</xdr:rowOff>
                  </to>
                </anchor>
              </controlPr>
            </control>
          </mc:Choice>
        </mc:AlternateContent>
        <mc:AlternateContent xmlns:mc="http://schemas.openxmlformats.org/markup-compatibility/2006">
          <mc:Choice Requires="x14">
            <control shapeId="1264" r:id="rId20" name="oknWidget_taxable8">
              <controlPr defaultSize="0" autoFill="0" autoLine="0" autoPict="0" altText="">
                <anchor moveWithCells="1">
                  <from>
                    <xdr:col>1</xdr:col>
                    <xdr:colOff>123825</xdr:colOff>
                    <xdr:row>27</xdr:row>
                    <xdr:rowOff>28575</xdr:rowOff>
                  </from>
                  <to>
                    <xdr:col>1</xdr:col>
                    <xdr:colOff>419100</xdr:colOff>
                    <xdr:row>28</xdr:row>
                    <xdr:rowOff>9525</xdr:rowOff>
                  </to>
                </anchor>
              </controlPr>
            </control>
          </mc:Choice>
        </mc:AlternateContent>
        <mc:AlternateContent xmlns:mc="http://schemas.openxmlformats.org/markup-compatibility/2006">
          <mc:Choice Requires="x14">
            <control shapeId="1265" r:id="rId21" name="oknWidget_taxable9">
              <controlPr defaultSize="0" autoFill="0" autoLine="0" autoPict="0" altText="">
                <anchor moveWithCells="1">
                  <from>
                    <xdr:col>1</xdr:col>
                    <xdr:colOff>123825</xdr:colOff>
                    <xdr:row>28</xdr:row>
                    <xdr:rowOff>0</xdr:rowOff>
                  </from>
                  <to>
                    <xdr:col>1</xdr:col>
                    <xdr:colOff>419100</xdr:colOff>
                    <xdr:row>28</xdr:row>
                    <xdr:rowOff>209550</xdr:rowOff>
                  </to>
                </anchor>
              </controlPr>
            </control>
          </mc:Choice>
        </mc:AlternateContent>
        <mc:AlternateContent xmlns:mc="http://schemas.openxmlformats.org/markup-compatibility/2006">
          <mc:Choice Requires="x14">
            <control shapeId="1266" r:id="rId22" name="oknWidget_taxable10">
              <controlPr defaultSize="0" autoFill="0" autoLine="0" autoPict="0" altText="">
                <anchor moveWithCells="1">
                  <from>
                    <xdr:col>1</xdr:col>
                    <xdr:colOff>123825</xdr:colOff>
                    <xdr:row>29</xdr:row>
                    <xdr:rowOff>0</xdr:rowOff>
                  </from>
                  <to>
                    <xdr:col>1</xdr:col>
                    <xdr:colOff>419100</xdr:colOff>
                    <xdr:row>29</xdr:row>
                    <xdr:rowOff>209550</xdr:rowOff>
                  </to>
                </anchor>
              </controlPr>
            </control>
          </mc:Choice>
        </mc:AlternateContent>
        <mc:AlternateContent xmlns:mc="http://schemas.openxmlformats.org/markup-compatibility/2006">
          <mc:Choice Requires="x14">
            <control shapeId="1267" r:id="rId23" name="oknWidget_taxable11">
              <controlPr defaultSize="0" autoFill="0" autoLine="0" autoPict="0" altText="">
                <anchor moveWithCells="1">
                  <from>
                    <xdr:col>1</xdr:col>
                    <xdr:colOff>123825</xdr:colOff>
                    <xdr:row>30</xdr:row>
                    <xdr:rowOff>0</xdr:rowOff>
                  </from>
                  <to>
                    <xdr:col>1</xdr:col>
                    <xdr:colOff>419100</xdr:colOff>
                    <xdr:row>30</xdr:row>
                    <xdr:rowOff>209550</xdr:rowOff>
                  </to>
                </anchor>
              </controlPr>
            </control>
          </mc:Choice>
        </mc:AlternateContent>
        <mc:AlternateContent xmlns:mc="http://schemas.openxmlformats.org/markup-compatibility/2006">
          <mc:Choice Requires="x14">
            <control shapeId="1268" r:id="rId24" name="oknWidget_taxable12">
              <controlPr defaultSize="0" autoFill="0" autoLine="0" autoPict="0" altText="">
                <anchor moveWithCells="1">
                  <from>
                    <xdr:col>1</xdr:col>
                    <xdr:colOff>123825</xdr:colOff>
                    <xdr:row>31</xdr:row>
                    <xdr:rowOff>0</xdr:rowOff>
                  </from>
                  <to>
                    <xdr:col>1</xdr:col>
                    <xdr:colOff>419100</xdr:colOff>
                    <xdr:row>31</xdr:row>
                    <xdr:rowOff>209550</xdr:rowOff>
                  </to>
                </anchor>
              </controlPr>
            </control>
          </mc:Choice>
        </mc:AlternateContent>
        <mc:AlternateContent xmlns:mc="http://schemas.openxmlformats.org/markup-compatibility/2006">
          <mc:Choice Requires="x14">
            <control shapeId="1269" r:id="rId25" name="oknWidget_taxable13">
              <controlPr defaultSize="0" autoFill="0" autoLine="0" autoPict="0" altText="">
                <anchor moveWithCells="1">
                  <from>
                    <xdr:col>1</xdr:col>
                    <xdr:colOff>123825</xdr:colOff>
                    <xdr:row>32</xdr:row>
                    <xdr:rowOff>57150</xdr:rowOff>
                  </from>
                  <to>
                    <xdr:col>1</xdr:col>
                    <xdr:colOff>419100</xdr:colOff>
                    <xdr:row>33</xdr:row>
                    <xdr:rowOff>38100</xdr:rowOff>
                  </to>
                </anchor>
              </controlPr>
            </control>
          </mc:Choice>
        </mc:AlternateContent>
        <mc:AlternateContent xmlns:mc="http://schemas.openxmlformats.org/markup-compatibility/2006">
          <mc:Choice Requires="x14">
            <control shapeId="1270" r:id="rId26" name="oknWidget_taxable14">
              <controlPr defaultSize="0" autoFill="0" autoLine="0" autoPict="0" altText="">
                <anchor moveWithCells="1">
                  <from>
                    <xdr:col>1</xdr:col>
                    <xdr:colOff>123825</xdr:colOff>
                    <xdr:row>33</xdr:row>
                    <xdr:rowOff>57150</xdr:rowOff>
                  </from>
                  <to>
                    <xdr:col>1</xdr:col>
                    <xdr:colOff>419100</xdr:colOff>
                    <xdr:row>34</xdr:row>
                    <xdr:rowOff>38100</xdr:rowOff>
                  </to>
                </anchor>
              </controlPr>
            </control>
          </mc:Choice>
        </mc:AlternateContent>
        <mc:AlternateContent xmlns:mc="http://schemas.openxmlformats.org/markup-compatibility/2006">
          <mc:Choice Requires="x14">
            <control shapeId="1271" r:id="rId27" name="oknWidget_taxable15">
              <controlPr defaultSize="0" autoFill="0" autoLine="0" autoPict="0" altText="">
                <anchor moveWithCells="1">
                  <from>
                    <xdr:col>1</xdr:col>
                    <xdr:colOff>123825</xdr:colOff>
                    <xdr:row>34</xdr:row>
                    <xdr:rowOff>19050</xdr:rowOff>
                  </from>
                  <to>
                    <xdr:col>1</xdr:col>
                    <xdr:colOff>419100</xdr:colOff>
                    <xdr:row>35</xdr:row>
                    <xdr:rowOff>0</xdr:rowOff>
                  </to>
                </anchor>
              </controlPr>
            </control>
          </mc:Choice>
        </mc:AlternateContent>
        <mc:AlternateContent xmlns:mc="http://schemas.openxmlformats.org/markup-compatibility/2006">
          <mc:Choice Requires="x14">
            <control shapeId="1272" r:id="rId28" name="oknWidget_taxable16">
              <controlPr defaultSize="0" autoFill="0" autoLine="0" autoPict="0" altText="">
                <anchor moveWithCells="1">
                  <from>
                    <xdr:col>1</xdr:col>
                    <xdr:colOff>123825</xdr:colOff>
                    <xdr:row>35</xdr:row>
                    <xdr:rowOff>19050</xdr:rowOff>
                  </from>
                  <to>
                    <xdr:col>1</xdr:col>
                    <xdr:colOff>419100</xdr:colOff>
                    <xdr:row>36</xdr:row>
                    <xdr:rowOff>0</xdr:rowOff>
                  </to>
                </anchor>
              </controlPr>
            </control>
          </mc:Choice>
        </mc:AlternateContent>
        <mc:AlternateContent xmlns:mc="http://schemas.openxmlformats.org/markup-compatibility/2006">
          <mc:Choice Requires="x14">
            <control shapeId="1273" r:id="rId29" name="oknWidget_taxable17">
              <controlPr defaultSize="0" autoFill="0" autoLine="0" autoPict="0" altText="">
                <anchor moveWithCells="1">
                  <from>
                    <xdr:col>1</xdr:col>
                    <xdr:colOff>123825</xdr:colOff>
                    <xdr:row>36</xdr:row>
                    <xdr:rowOff>28575</xdr:rowOff>
                  </from>
                  <to>
                    <xdr:col>1</xdr:col>
                    <xdr:colOff>419100</xdr:colOff>
                    <xdr:row>37</xdr:row>
                    <xdr:rowOff>9525</xdr:rowOff>
                  </to>
                </anchor>
              </controlPr>
            </control>
          </mc:Choice>
        </mc:AlternateContent>
        <mc:AlternateContent xmlns:mc="http://schemas.openxmlformats.org/markup-compatibility/2006">
          <mc:Choice Requires="x14">
            <control shapeId="1274" r:id="rId30" name="oknWidget_taxable18">
              <controlPr defaultSize="0" autoFill="0" autoLine="0" autoPict="0" altText="">
                <anchor moveWithCells="1">
                  <from>
                    <xdr:col>1</xdr:col>
                    <xdr:colOff>123825</xdr:colOff>
                    <xdr:row>37</xdr:row>
                    <xdr:rowOff>28575</xdr:rowOff>
                  </from>
                  <to>
                    <xdr:col>1</xdr:col>
                    <xdr:colOff>419100</xdr:colOff>
                    <xdr:row>38</xdr:row>
                    <xdr:rowOff>9525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4D0C72-804B-44CF-A7CB-F82219BB694C}">
  <dimension ref="A1"/>
  <sheetViews>
    <sheetView workbookViewId="0">
      <selection activeCell="B32" sqref="B32"/>
    </sheetView>
  </sheetViews>
  <sheetFormatPr defaultRowHeight="15" x14ac:dyDescent="0.25"/>
  <cols>
    <col min="1" max="16384" width="9.140625" style="93"/>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199</vt:i4>
      </vt:variant>
    </vt:vector>
  </HeadingPairs>
  <TitlesOfParts>
    <vt:vector size="201" baseType="lpstr">
      <vt:lpstr>Invoice</vt:lpstr>
      <vt:lpstr>UniformSoftware.com</vt:lpstr>
      <vt:lpstr>oknBalanceDue</vt:lpstr>
      <vt:lpstr>oknBrokerFee_1</vt:lpstr>
      <vt:lpstr>oknBrokerFee_10</vt:lpstr>
      <vt:lpstr>oknBrokerFee_11</vt:lpstr>
      <vt:lpstr>oknBrokerFee_12</vt:lpstr>
      <vt:lpstr>oknBrokerFee_13</vt:lpstr>
      <vt:lpstr>oknBrokerFee_14</vt:lpstr>
      <vt:lpstr>oknBrokerFee_15</vt:lpstr>
      <vt:lpstr>oknBrokerFee_16</vt:lpstr>
      <vt:lpstr>oknBrokerFee_17</vt:lpstr>
      <vt:lpstr>oknBrokerFee_18</vt:lpstr>
      <vt:lpstr>oknBrokerFee_2</vt:lpstr>
      <vt:lpstr>oknBrokerFee_3</vt:lpstr>
      <vt:lpstr>oknBrokerFee_4</vt:lpstr>
      <vt:lpstr>oknBrokerFee_5</vt:lpstr>
      <vt:lpstr>oknBrokerFee_6</vt:lpstr>
      <vt:lpstr>oknBrokerFee_7</vt:lpstr>
      <vt:lpstr>oknBrokerFee_8</vt:lpstr>
      <vt:lpstr>oknBrokerFee_9</vt:lpstr>
      <vt:lpstr>oknCompanyAddress</vt:lpstr>
      <vt:lpstr>oknCompanyCityStateZip</vt:lpstr>
      <vt:lpstr>oknCompanyContact</vt:lpstr>
      <vt:lpstr>oknCompanyName</vt:lpstr>
      <vt:lpstr>oknCost_1</vt:lpstr>
      <vt:lpstr>oknCost_10</vt:lpstr>
      <vt:lpstr>oknCost_11</vt:lpstr>
      <vt:lpstr>oknCost_12</vt:lpstr>
      <vt:lpstr>oknCost_13</vt:lpstr>
      <vt:lpstr>oknCost_14</vt:lpstr>
      <vt:lpstr>oknCost_15</vt:lpstr>
      <vt:lpstr>oknCost_16</vt:lpstr>
      <vt:lpstr>oknCost_17</vt:lpstr>
      <vt:lpstr>oknCost_18</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oknLineTotal_1</vt:lpstr>
      <vt:lpstr>oknLineTotal_10</vt:lpstr>
      <vt:lpstr>oknLineTotal_11</vt:lpstr>
      <vt:lpstr>oknLineTotal_12</vt:lpstr>
      <vt:lpstr>oknLinetotal_13</vt:lpstr>
      <vt:lpstr>oknLinetotal_14</vt:lpstr>
      <vt:lpstr>oknLinetotal_15</vt:lpstr>
      <vt:lpstr>oknLinetotal_16</vt:lpstr>
      <vt:lpstr>oknLinetotal_17</vt:lpstr>
      <vt:lpstr>oknLinetotal_18</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oknPaymentAmount</vt:lpstr>
      <vt:lpstr>oknPaymentCheckNumber</vt:lpstr>
      <vt:lpstr>oknPaymentCreatedDate</vt:lpstr>
      <vt:lpstr>oknPaymentDetail</vt:lpstr>
      <vt:lpstr>oknPaymentNotes</vt:lpstr>
      <vt:lpstr>oknPaymentPaymentTerm</vt:lpstr>
      <vt:lpstr>oknPayments</vt:lpstr>
      <vt:lpstr>oknPaymentTerm</vt:lpstr>
      <vt:lpstr>oknPaymentTotalApplied</vt:lpstr>
      <vt:lpstr>oknPrice_1</vt:lpstr>
      <vt:lpstr>oknPrice_10</vt:lpstr>
      <vt:lpstr>oknPrice_11</vt:lpstr>
      <vt:lpstr>oknPrice_12</vt:lpstr>
      <vt:lpstr>oknPrice_13</vt:lpstr>
      <vt:lpstr>oknPrice_14</vt:lpstr>
      <vt:lpstr>oknPrice_15</vt:lpstr>
      <vt:lpstr>oknPrice_16</vt:lpstr>
      <vt:lpstr>oknPrice_17</vt:lpstr>
      <vt:lpstr>oknPrice_18</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oknProductID_13</vt:lpstr>
      <vt:lpstr>oknProductID_14</vt:lpstr>
      <vt:lpstr>oknProductID_15</vt:lpstr>
      <vt:lpstr>oknProductID_16</vt:lpstr>
      <vt:lpstr>oknProductID_17</vt:lpstr>
      <vt:lpstr>oknProductID_18</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oknProductName_13</vt:lpstr>
      <vt:lpstr>oknProductName_14</vt:lpstr>
      <vt:lpstr>oknProductName_15</vt:lpstr>
      <vt:lpstr>oknProductName_16</vt:lpstr>
      <vt:lpstr>oknProductName_17</vt:lpstr>
      <vt:lpstr>oknProductName_18</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oknQuantity_13</vt:lpstr>
      <vt:lpstr>oknQuantity_14</vt:lpstr>
      <vt:lpstr>oknQuantity_15</vt:lpstr>
      <vt:lpstr>oknQuantity_16</vt:lpstr>
      <vt:lpstr>oknQuantity_17</vt:lpstr>
      <vt:lpstr>oknQuantity_18</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oknShipDate</vt:lpstr>
      <vt:lpstr>oknShipName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oknTaxable_13</vt:lpstr>
      <vt:lpstr>oknTaxable_14</vt:lpstr>
      <vt:lpstr>oknTaxable_15</vt:lpstr>
      <vt:lpstr>oknTaxable_16</vt:lpstr>
      <vt:lpstr>oknTaxable_17</vt:lpstr>
      <vt:lpstr>oknTaxable_18</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oknTotalBrokerFee</vt:lpstr>
      <vt:lpstr>oknWhoAddress</vt:lpstr>
      <vt:lpstr>oknWhoCityStateZip</vt:lpstr>
      <vt:lpstr>oknWhoCountry</vt:lpstr>
      <vt:lpstr>oknWhoID</vt:lpstr>
      <vt:lpstr>oknWhoName</vt:lpstr>
      <vt:lpstr>oknWhoPhone</vt:lpstr>
      <vt:lpstr>oknWhoZipPostcode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Agency Billing Template</dc:title>
  <dc:subject>"Agency Billing Template" summary: Designed initially for a car insurance agency company, this invoice template is actually suitable for many agency types. The template has three columns on the printable, but two interesting columns, Broke Fee and Cost, are outside the printable area.</dc:subject>
  <dc:creator>https://www.invoicingtemplate.com/</dc:creator>
  <cp:keywords/>
  <dc:description>https://www.invoicingtemplate.com/agency-billing.html</dc:description>
  <cp:lastModifiedBy>liangjun yu</cp:lastModifiedBy>
  <cp:lastPrinted>2011-10-14T15:56:40Z</cp:lastPrinted>
  <dcterms:created xsi:type="dcterms:W3CDTF">2000-07-27T22:24:14Z</dcterms:created>
  <dcterms:modified xsi:type="dcterms:W3CDTF">2024-03-08T11:26:07Z</dcterms:modified>
  <cp:category>Agency Billing Template, Agency Invoice Form</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46, Minneapolis, Minnesota, 413651, 382578, 7000812200387894760?+8.12%, 54.0 sq mi, 139.9 km2, 7,660/sq mi, 2,960/km2, 44°57′48″N 93°16′06″W? / ?44.9633°N 93.2683°W? / 44.9633; -93.2683? (Minneapolis)</vt:lpwstr>
  </property>
</Properties>
</file>