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64\"/>
    </mc:Choice>
  </mc:AlternateContent>
  <xr:revisionPtr revIDLastSave="0" documentId="13_ncr:1_{9142B984-B962-4FA5-8A6B-E49E9A16B307}"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1" r:id="rId8"/>
    <sheet name="UniformSoftware.com" sheetId="12" r:id="rId9"/>
    <sheet name="Office-Kit.com.System" sheetId="2" state="veryHidden" r:id="rId10"/>
  </sheets>
  <definedNames>
    <definedName name="InvoicingTemplateLinkTarget" hidden="1">'Office-Kit.com.System'!$A$1</definedName>
    <definedName name="oknBalanceDue">Invoice!$L$40</definedName>
    <definedName name="oknCompanyAddress">Invoice!$J$3</definedName>
    <definedName name="oknCompanyCityStateZip">Invoice!$J$4</definedName>
    <definedName name="oknCompanyContact">Invoice!$J$5</definedName>
    <definedName name="oknCompanyName">Invoice!$J$2</definedName>
    <definedName name="oknCost_1">Invoice!$B$17</definedName>
    <definedName name="oknCost_10">Invoice!$B$26</definedName>
    <definedName name="oknCost_11">Invoice!$B$27</definedName>
    <definedName name="oknCost_12">Invoice!$B$28</definedName>
    <definedName name="oknCost_13">Invoice!$B$29</definedName>
    <definedName name="oknCost_14">Invoice!$B$30</definedName>
    <definedName name="oknCost_15">Invoice!$B$31</definedName>
    <definedName name="oknCost_16">Invoice!$B$32</definedName>
    <definedName name="oknCost_2">Invoice!$B$18</definedName>
    <definedName name="oknCost_3">Invoice!$B$19</definedName>
    <definedName name="oknCost_4">Invoice!$B$20</definedName>
    <definedName name="oknCost_5">Invoice!$B$21</definedName>
    <definedName name="oknCost_6">Invoice!$B$22</definedName>
    <definedName name="oknCost_7">Invoice!$B$23</definedName>
    <definedName name="oknCost_8">Invoice!$B$24</definedName>
    <definedName name="oknCost_9">Invoice!$B$25</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Invoice!$N$3</definedName>
    <definedName name="oknDueDate">Invoice!$AF$15</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Invoice!$J$9</definedName>
    <definedName name="oknInvoiceID">Invoice!$J$11</definedName>
    <definedName name="oknLineTotal_1">Invoice!$L$17</definedName>
    <definedName name="oknLineTotal_10">Invoice!$L$26</definedName>
    <definedName name="oknLineTotal_11">Invoice!$L$27</definedName>
    <definedName name="oknLineTotal_12">Invoice!$L$28</definedName>
    <definedName name="oknLineTotal_13">Invoice!$L$29</definedName>
    <definedName name="oknLineTotal_14">Invoice!$L$30</definedName>
    <definedName name="oknLineTotal_15">Invoice!$L$31</definedName>
    <definedName name="oknLineTotal_16">Invoice!$L$32</definedName>
    <definedName name="oknLineTotal_2">Invoice!$L$18</definedName>
    <definedName name="oknLineTotal_3">Invoice!$L$19</definedName>
    <definedName name="oknLineTotal_4">Invoice!$L$20</definedName>
    <definedName name="oknLineTotal_5">Invoice!$L$21</definedName>
    <definedName name="oknLineTotal_6">Invoice!$L$22</definedName>
    <definedName name="oknLineTotal_7">Invoice!$L$23</definedName>
    <definedName name="oknLineTotal_8">Invoice!$L$24</definedName>
    <definedName name="oknLineTotal_9">Invoice!$L$25</definedName>
    <definedName name="oknLineTotalTaxable">Invoice!$B$34</definedName>
    <definedName name="oknMachine">Invoice!$V$14</definedName>
    <definedName name="oknNotes">Invoice!$D$38</definedName>
    <definedName name="oknOrderID">Invoice!#REF!</definedName>
    <definedName name="oknPaymentAmount">Invoice!$F$42</definedName>
    <definedName name="oknPaymentCheckNumber">Invoice!$I$42</definedName>
    <definedName name="oknPaymentCreatedDate">Invoice!$D$42</definedName>
    <definedName name="oknPaymentDetail">Invoice!$D$43:$L$45</definedName>
    <definedName name="oknPaymentNotes">Invoice!$L$42</definedName>
    <definedName name="oknPaymentPaymentTerm">Invoice!$H$42</definedName>
    <definedName name="oknPayments">Invoice!$L$39</definedName>
    <definedName name="oknPaymentTerm">Invoice!$J$14</definedName>
    <definedName name="oknPaymentTotalApplied">Invoice!$G$42</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Invoice!$K$17</definedName>
    <definedName name="oknPrice_10">Invoice!$K$26</definedName>
    <definedName name="oknPrice_11">Invoice!$K$27</definedName>
    <definedName name="oknPrice_12">Invoice!$K$28</definedName>
    <definedName name="oknPrice_13">Invoice!$K$29</definedName>
    <definedName name="oknPrice_14">Invoice!$K$30</definedName>
    <definedName name="oknPrice_15">Invoice!$K$31</definedName>
    <definedName name="oknPrice_16">Invoice!$K$32</definedName>
    <definedName name="oknPrice_2">Invoice!$K$18</definedName>
    <definedName name="oknPrice_3">Invoice!$K$19</definedName>
    <definedName name="oknPrice_4">Invoice!$K$20</definedName>
    <definedName name="oknPrice_5">Invoice!$K$21</definedName>
    <definedName name="oknPrice_6">Invoice!$K$22</definedName>
    <definedName name="oknPrice_7">Invoice!$K$23</definedName>
    <definedName name="oknPrice_8">Invoice!$K$24</definedName>
    <definedName name="oknPrice_9">Invoice!$K$25</definedName>
    <definedName name="oknPrInvoiceID">'Payment Report'!$D$13</definedName>
    <definedName name="oknPrNotes">'Payment Report'!$F$13</definedName>
    <definedName name="oknProductID_1">Invoice!$N$17</definedName>
    <definedName name="oknProductID_10">Invoice!$N$26</definedName>
    <definedName name="oknProductID_11">Invoice!$N$27</definedName>
    <definedName name="oknProductID_12">Invoice!$N$28</definedName>
    <definedName name="oknProductID_13">Invoice!$N$29</definedName>
    <definedName name="oknProductID_14">Invoice!$N$30</definedName>
    <definedName name="oknProductID_15">Invoice!$N$31</definedName>
    <definedName name="oknProductID_16">Invoice!$N$32</definedName>
    <definedName name="oknProductID_2">Invoice!$N$18</definedName>
    <definedName name="oknProductID_3">Invoice!$N$19</definedName>
    <definedName name="oknProductID_4">Invoice!$N$20</definedName>
    <definedName name="oknProductID_5">Invoice!$N$21</definedName>
    <definedName name="oknProductID_6">Invoice!$N$22</definedName>
    <definedName name="oknProductID_7">Invoice!$N$23</definedName>
    <definedName name="oknProductID_8">Invoice!$N$24</definedName>
    <definedName name="oknProductID_9">Invoice!$N$25</definedName>
    <definedName name="oknProductName_1">Invoice!$E$17</definedName>
    <definedName name="oknProductName_10">Invoice!$E$26</definedName>
    <definedName name="oknProductName_11">Invoice!$E$27</definedName>
    <definedName name="oknProductName_12">Invoice!$E$28</definedName>
    <definedName name="oknProductName_13">Invoice!$E$29</definedName>
    <definedName name="oknProductName_14">Invoice!$E$30</definedName>
    <definedName name="oknProductName_15">Invoice!$E$31</definedName>
    <definedName name="oknProductName_16">Invoice!$E$32</definedName>
    <definedName name="oknProductName_2">Invoice!$E$18</definedName>
    <definedName name="oknProductName_3">Invoice!$E$19</definedName>
    <definedName name="oknProductName_4">Invoice!$E$20</definedName>
    <definedName name="oknProductName_5">Invoice!$E$21</definedName>
    <definedName name="oknProductName_6">Invoice!$E$22</definedName>
    <definedName name="oknProductName_7">Invoice!$E$23</definedName>
    <definedName name="oknProductName_8">Invoice!$E$24</definedName>
    <definedName name="oknProductName_9">Invoice!$E$25</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Invoice!$I$17</definedName>
    <definedName name="oknQuantity_10">Invoice!$I$26</definedName>
    <definedName name="oknQuantity_11">Invoice!$I$27</definedName>
    <definedName name="oknQuantity_12">Invoice!$I$28</definedName>
    <definedName name="oknQuantity_13">Invoice!$I$29</definedName>
    <definedName name="oknQuantity_14">Invoice!$I$30</definedName>
    <definedName name="oknQuantity_15">Invoice!$I$31</definedName>
    <definedName name="oknQuantity_16">Invoice!$I$32</definedName>
    <definedName name="oknQuantity_2">Invoice!$I$18</definedName>
    <definedName name="oknQuantity_3">Invoice!$I$19</definedName>
    <definedName name="oknQuantity_4">Invoice!$I$20</definedName>
    <definedName name="oknQuantity_5">Invoice!$I$21</definedName>
    <definedName name="oknQuantity_6">Invoice!$I$22</definedName>
    <definedName name="oknQuantity_7">Invoice!$I$23</definedName>
    <definedName name="oknQuantity_8">Invoice!$I$24</definedName>
    <definedName name="oknQuantity_9">Invoice!$I$25</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equisition">Invoice!#REF!</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Invoice!$AA$15</definedName>
    <definedName name="oknSavingInvoiceClearWorksheet" hidden="1">'Office-Kit.com.System'!$B$9</definedName>
    <definedName name="oknSavingInvoicePromptForPayment" hidden="1">'Office-Kit.com.System'!$B$8</definedName>
    <definedName name="oknShipAddress">Invoice!#REF!</definedName>
    <definedName name="oknShipCityStateZip">Invoice!$AB$16</definedName>
    <definedName name="oknShipContact">Invoice!$AB$19</definedName>
    <definedName name="oknShipCountry">Invoice!$AB$18</definedName>
    <definedName name="oknShipDate">Invoice!$AC$15</definedName>
    <definedName name="oknShipName">Invoice!#REF!</definedName>
    <definedName name="oknShippingCost">Invoice!$AC$35</definedName>
    <definedName name="oknShipVia">Invoice!$AD$15</definedName>
    <definedName name="oknShipZipPostcode">Invoice!$AB$17</definedName>
    <definedName name="oknStatus">Invoice!$N$5</definedName>
    <definedName name="oknSubTotal">Invoice!$L$34</definedName>
    <definedName name="oknTax1">Invoice!$L$35</definedName>
    <definedName name="oknTax1Name">Invoice!$J$35</definedName>
    <definedName name="oknTax1Rate">Invoice!$K$35</definedName>
    <definedName name="oknTax1RateDefault">Invoice!$A$11</definedName>
    <definedName name="oknTax2">Invoice!$L$36</definedName>
    <definedName name="oknTax2IsAppliedToTax1">Invoice!$A$9</definedName>
    <definedName name="oknTax2Name">Invoice!$J$36</definedName>
    <definedName name="oknTax2Rate">Invoice!$K$36</definedName>
    <definedName name="oknTax2RateDefault">Invoice!$A$13</definedName>
    <definedName name="oknTaxable_1">Invoice!$A$17</definedName>
    <definedName name="oknTaxable_10">Invoice!$A$26</definedName>
    <definedName name="oknTaxable_11">Invoice!$A$27</definedName>
    <definedName name="oknTaxable_12">Invoice!$A$28</definedName>
    <definedName name="oknTaxable_13">Invoice!$A$29</definedName>
    <definedName name="oknTaxable_14">Invoice!$A$30</definedName>
    <definedName name="oknTaxable_15">Invoice!$A$31</definedName>
    <definedName name="oknTaxable_16">Invoice!$A$32</definedName>
    <definedName name="oknTaxable_2">Invoice!$A$18</definedName>
    <definedName name="oknTaxable_3">Invoice!$A$19</definedName>
    <definedName name="oknTaxable_4">Invoice!$A$20</definedName>
    <definedName name="oknTaxable_5">Invoice!$A$21</definedName>
    <definedName name="oknTaxable_6">Invoice!$A$22</definedName>
    <definedName name="oknTaxable_7">Invoice!$A$23</definedName>
    <definedName name="oknTaxable_8">Invoice!$A$24</definedName>
    <definedName name="oknTaxable_9">Invoice!$A$25</definedName>
    <definedName name="oknTaxTotalIncludingShippingCost">Invoice!$A$10</definedName>
    <definedName name="oknTaxType">Invoice!$A$8</definedName>
    <definedName name="oknTotal">Invoice!$L$38</definedName>
    <definedName name="oknWhoAddress">Invoice!$D$10</definedName>
    <definedName name="oknWhoCityStateZip">Invoice!$D$11</definedName>
    <definedName name="oknWhoCountry">Invoice!$D$13</definedName>
    <definedName name="oknWhoID">Invoice!$O$7</definedName>
    <definedName name="oknWhoName">Invoice!$D$9</definedName>
    <definedName name="oknWhoPhone">Invoice!$D$14</definedName>
    <definedName name="oknWhoZipPostcode">Invoice!$D$12</definedName>
    <definedName name="oknWorkorder">Invoice!#REF!</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Invoice!$D$2:$L$46</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Invoice!$2:$16</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 i="1" l="1"/>
  <c r="L18" i="1"/>
  <c r="L19" i="1"/>
  <c r="L20" i="1"/>
  <c r="L21" i="1"/>
  <c r="L22" i="1"/>
  <c r="L23" i="1"/>
  <c r="L24" i="1"/>
  <c r="L25" i="1"/>
  <c r="L26" i="1"/>
  <c r="L27" i="1"/>
  <c r="L28" i="1"/>
  <c r="L29" i="1"/>
  <c r="L30" i="1"/>
  <c r="L31" i="1"/>
  <c r="L32"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L34" i="1" l="1"/>
  <c r="B34" i="1" a="1"/>
  <c r="B34" i="1" s="1"/>
  <c r="L36" i="1" s="1"/>
  <c r="L35" i="1" l="1"/>
  <c r="L38" i="1" s="1"/>
  <c r="L40" i="1" s="1"/>
</calcChain>
</file>

<file path=xl/sharedStrings.xml><?xml version="1.0" encoding="utf-8"?>
<sst xmlns="http://schemas.openxmlformats.org/spreadsheetml/2006/main" count="184" uniqueCount="138">
  <si>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</si>
  <si>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</si>
  <si>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</si>
  <si>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</si>
  <si>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</si>
  <si>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</si>
  <si>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</si>
  <si>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</si>
  <si>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</si>
  <si>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</si>
  <si>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</si>
  <si>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</si>
  <si>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</si>
  <si>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</si>
  <si>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</si>
  <si>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</si>
  <si>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</si>
  <si>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</si>
  <si>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</si>
  <si>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</si>
  <si>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</si>
  <si>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</si>
  <si>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</si>
  <si>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</si>
  <si>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</si>
  <si>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</si>
  <si>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</si>
  <si>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</si>
  <si>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</si>
  <si>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</si>
  <si>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</si>
  <si>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</si>
  <si>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</si>
  <si>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</si>
  <si>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</si>
  <si>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</si>
  <si>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</si>
  <si>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</si>
  <si>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</si>
  <si>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</si>
  <si>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</si>
  <si>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</si>
  <si>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</si>
  <si>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</si>
  <si>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</si>
  <si>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</si>
  <si>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</si>
  <si>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</si>
  <si>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</si>
  <si>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</si>
  <si>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</si>
  <si>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</si>
  <si>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</si>
  <si>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</si>
  <si>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</si>
  <si>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</si>
  <si>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</si>
  <si>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</si>
  <si>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</si>
  <si>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</si>
  <si>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Allow incomplete line</t>
  </si>
  <si>
    <t>Allow zero line total</t>
  </si>
  <si>
    <t>Type</t>
  </si>
  <si>
    <t>Notes</t>
  </si>
  <si>
    <t>Amount</t>
  </si>
  <si>
    <t>Customer Name</t>
  </si>
  <si>
    <t>Check / Money Order #</t>
  </si>
  <si>
    <t>Statement Period:</t>
  </si>
  <si>
    <t>Sales Rep. Name</t>
  </si>
  <si>
    <t>Ship Date</t>
  </si>
  <si>
    <t>Ship Via</t>
  </si>
  <si>
    <t>cost</t>
  </si>
  <si>
    <t>TaxSystem</t>
  </si>
  <si>
    <t xml:space="preserve">THANK YOU FOR YOUR BUSINESS! </t>
  </si>
  <si>
    <t>DATE</t>
    <phoneticPr fontId="8" type="noConversion"/>
  </si>
  <si>
    <t>NOTES</t>
    <phoneticPr fontId="8" type="noConversion"/>
  </si>
  <si>
    <t>CHECK/MONEY ORDER#</t>
    <phoneticPr fontId="8" type="noConversion"/>
  </si>
  <si>
    <t>TYPE</t>
    <phoneticPr fontId="8" type="noConversion"/>
  </si>
  <si>
    <t>PAYMENT DETAIL</t>
    <phoneticPr fontId="5" type="noConversion"/>
  </si>
  <si>
    <t>NOTES:</t>
  </si>
  <si>
    <t>Date</t>
    <phoneticPr fontId="8" type="noConversion"/>
  </si>
  <si>
    <t>Due Date</t>
    <phoneticPr fontId="8" type="noConversion"/>
  </si>
  <si>
    <t>Status</t>
    <phoneticPr fontId="8" type="noConversion"/>
  </si>
  <si>
    <t>Balance</t>
    <phoneticPr fontId="8" type="noConversion"/>
  </si>
  <si>
    <t>Balance forward</t>
    <phoneticPr fontId="8" type="noConversion"/>
  </si>
  <si>
    <t>Current balance</t>
    <phoneticPr fontId="8" type="noConversion"/>
  </si>
  <si>
    <t>Invoice total</t>
    <phoneticPr fontId="8" type="noConversion"/>
  </si>
  <si>
    <t>Payment total</t>
    <phoneticPr fontId="8" type="noConversion"/>
  </si>
  <si>
    <t>Amount</t>
    <phoneticPr fontId="8" type="noConversion"/>
  </si>
  <si>
    <t>Document#</t>
    <phoneticPr fontId="8" type="noConversion"/>
  </si>
  <si>
    <t>Description</t>
    <phoneticPr fontId="8" type="noConversion"/>
  </si>
  <si>
    <t>$C$3</t>
  </si>
  <si>
    <t>Total Applied</t>
  </si>
  <si>
    <t>APPLIED</t>
  </si>
  <si>
    <t>Disallow negative stock</t>
  </si>
  <si>
    <t>UPS</t>
  </si>
  <si>
    <t>Sales1</t>
  </si>
  <si>
    <r>
      <t>N</t>
    </r>
    <r>
      <rPr>
        <sz val="10"/>
        <rFont val="Arial"/>
        <family val="2"/>
      </rPr>
      <t>ot used cells</t>
    </r>
    <phoneticPr fontId="5" type="noConversion"/>
  </si>
  <si>
    <t>Street Address</t>
  </si>
  <si>
    <t>City, ST  ZIP Code</t>
  </si>
  <si>
    <t>Phone Number,Web Address, etc.</t>
  </si>
  <si>
    <t>INVOICE</t>
  </si>
  <si>
    <t>Customer#</t>
  </si>
  <si>
    <t>DESCRIPTION</t>
  </si>
  <si>
    <t>RATE</t>
  </si>
  <si>
    <t>AMOUNT</t>
  </si>
  <si>
    <t>Address</t>
  </si>
  <si>
    <t>City, State ZIP</t>
  </si>
  <si>
    <t>Country</t>
  </si>
  <si>
    <t>Phone</t>
  </si>
  <si>
    <t>BILL TO</t>
  </si>
  <si>
    <t>DATE</t>
  </si>
  <si>
    <t>INVOICE #</t>
  </si>
  <si>
    <t>Current Database</t>
  </si>
  <si>
    <t>Invoice Status</t>
  </si>
  <si>
    <t>Item#</t>
  </si>
  <si>
    <t>Need a different invoice layout? Visit our invoice template collection.</t>
  </si>
  <si>
    <t>InvoicingTemplate.com</t>
  </si>
  <si>
    <t>Pending</t>
  </si>
  <si>
    <t>c4064</t>
  </si>
  <si>
    <t>c4064.mdb</t>
  </si>
  <si>
    <t>QUANTITY</t>
  </si>
  <si>
    <t>PAYMENT TERM</t>
  </si>
  <si>
    <t>AD AGENCY BUSINESS NAME</t>
  </si>
  <si>
    <t>replace the logo with your own image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</si>
  <si>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</si>
  <si>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</si>
  <si>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</si>
  <si>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</si>
  <si>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</si>
  <si>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</si>
  <si>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</si>
  <si>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</si>
  <si>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</si>
  <si>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Advertising Agency Invoice Template - c4064</t>
  </si>
  <si>
    <t>ad agency bill format - 127, Grand Prairie, Texas, 190682, 175396, 7000871513603502930?+8.72%, 72.3 sq mi, 187.3 km2, 2,637/sq mi, 1,018/km2, 32°41′13″N 97°01′16″W? / ?32.6869°N 97.0211°W? / 32.6869; -97.0211? (Grand Prairie)</t>
  </si>
  <si>
    <t>Advertising Agency Invoice Templatec4064 - 127, Grand Prairie, Texas, 190682, 175396, 7000871513603502930?+8.72%, 72.3 sq mi, 187.3 km2, 2,637/sq mi, 1,018/km2, 32°41′13″N 97°01′16″W? / ?32.6869°N 97.0211°W? / 32.6869; -97.0211? (Grand Prairie)</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</si>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</sst>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_ * #,##0.00_ ;_ * \-#,##0.00_ ;_ * &quot;-&quot;??_ ;_ @_ "/>
    <numFmt numFmtId="165" formatCode="General_)"/>
    <numFmt numFmtId="166" formatCode="[$-409]mmmm\ d\,\ yyyy;@"/>
    <numFmt numFmtId="167" formatCode="_ * #,##0.00_ ;_ * \-#,##0.00_ ;_ * &quot;&quot;??_ ;_ @_ "/>
    <numFmt numFmtId="168" formatCode="_-* #,##0.00_ ;_-* \-#,##0.00\ ;_-* &quot;-&quot;??_ ;_-@_ "/>
    <numFmt numFmtId="169" formatCode="_(* #,##0.00_);_(* \(#,##0.00\);_(* &quot;&quot;??_);_(@_)"/>
    <numFmt numFmtId="170" formatCode="[$-409]d\-mmm\-yy;@"/>
    <numFmt numFmtId="171" formatCode="[$-409]d/mmm/yy;@"/>
    <numFmt numFmtId="172" formatCode="0.000%"/>
    <numFmt numFmtId="173" formatCode="@\ \ "/>
  </numFmts>
  <fonts count="31">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name val="Arial"/>
      <family val="2"/>
    </font>
    <font>
      <b/>
      <sz val="12"/>
      <name val="Arial Black"/>
      <family val="2"/>
    </font>
    <font>
      <u/>
      <sz val="9"/>
      <color indexed="12"/>
      <name val="Arial"/>
      <family val="2"/>
    </font>
    <font>
      <b/>
      <sz val="10"/>
      <color theme="0"/>
      <name val="Arial"/>
      <family val="2"/>
    </font>
    <font>
      <sz val="10"/>
      <name val="Arial Unicode MS"/>
      <family val="2"/>
      <charset val="134"/>
    </font>
    <font>
      <b/>
      <sz val="10"/>
      <name val="Arial Unicode MS"/>
      <family val="2"/>
      <charset val="134"/>
    </font>
    <font>
      <sz val="22"/>
      <color theme="1" tint="0.249977111117893"/>
      <name val="Arial Black"/>
      <family val="2"/>
    </font>
    <font>
      <sz val="10"/>
      <color theme="0" tint="-4.9989318521683403E-2"/>
      <name val="Arial"/>
      <family val="2"/>
    </font>
    <font>
      <b/>
      <sz val="10"/>
      <color theme="0" tint="-4.9989318521683403E-2"/>
      <name val="Arial"/>
      <family val="2"/>
    </font>
    <font>
      <b/>
      <sz val="10"/>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5">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6" tint="0.59996337778862885"/>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9"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ck">
        <color theme="0" tint="-0.499984740745262"/>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double">
        <color theme="0"/>
      </left>
      <right style="double">
        <color theme="0"/>
      </right>
      <top style="thin">
        <color theme="0"/>
      </top>
      <bottom style="thin">
        <color theme="0"/>
      </bottom>
      <diagonal/>
    </border>
    <border>
      <left style="double">
        <color theme="0"/>
      </left>
      <right style="thin">
        <color theme="0"/>
      </right>
      <top style="thin">
        <color theme="0"/>
      </top>
      <bottom style="thin">
        <color theme="0"/>
      </bottom>
      <diagonal/>
    </border>
    <border>
      <left style="thin">
        <color theme="0" tint="-0.24994659260841701"/>
      </left>
      <right style="thin">
        <color theme="0" tint="-0.24994659260841701"/>
      </right>
      <top style="thin">
        <color theme="0" tint="-0.24994659260841701"/>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double">
        <color theme="0"/>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9" fillId="0" borderId="0" applyNumberFormat="0" applyFill="0" applyBorder="0" applyAlignment="0" applyProtection="0">
      <alignment vertical="top"/>
      <protection locked="0"/>
    </xf>
    <xf numFmtId="0" fontId="25" fillId="0" borderId="0"/>
    <xf numFmtId="0" fontId="4" fillId="0" borderId="0"/>
    <xf numFmtId="0" fontId="29"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91">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12" fillId="3" borderId="1" xfId="0" applyNumberFormat="1" applyFont="1" applyFill="1" applyBorder="1" applyAlignment="1">
      <alignment horizontal="center"/>
    </xf>
    <xf numFmtId="164" fontId="7" fillId="2" borderId="0" xfId="0" applyNumberFormat="1" applyFont="1" applyFill="1"/>
    <xf numFmtId="164" fontId="7" fillId="0" borderId="0" xfId="0" applyNumberFormat="1" applyFont="1"/>
    <xf numFmtId="0" fontId="7" fillId="0" borderId="0" xfId="0" applyFont="1" applyAlignment="1">
      <alignment horizontal="left" indent="1"/>
    </xf>
    <xf numFmtId="0" fontId="7" fillId="2" borderId="0" xfId="0" applyFont="1" applyFill="1"/>
    <xf numFmtId="0" fontId="12" fillId="3" borderId="1" xfId="0" applyFont="1" applyFill="1" applyBorder="1" applyAlignment="1">
      <alignment horizontal="center"/>
    </xf>
    <xf numFmtId="14" fontId="12" fillId="3" borderId="1" xfId="0" applyNumberFormat="1" applyFont="1" applyFill="1" applyBorder="1" applyAlignment="1">
      <alignment horizontal="center"/>
    </xf>
    <xf numFmtId="0" fontId="7" fillId="2" borderId="0" xfId="0" applyFont="1" applyFill="1" applyAlignment="1">
      <alignment horizontal="left" indent="1"/>
    </xf>
    <xf numFmtId="4" fontId="7" fillId="2" borderId="0" xfId="0" applyNumberFormat="1" applyFont="1" applyFill="1"/>
    <xf numFmtId="4" fontId="7" fillId="0" borderId="0" xfId="0" applyNumberFormat="1" applyFont="1"/>
    <xf numFmtId="4" fontId="12" fillId="3" borderId="1" xfId="0" applyNumberFormat="1" applyFont="1" applyFill="1" applyBorder="1" applyAlignment="1">
      <alignment horizontal="center"/>
    </xf>
    <xf numFmtId="14" fontId="7" fillId="2" borderId="0" xfId="0" applyNumberFormat="1" applyFont="1" applyFill="1"/>
    <xf numFmtId="14" fontId="7" fillId="0" borderId="0" xfId="0" applyNumberFormat="1" applyFont="1"/>
    <xf numFmtId="14" fontId="12" fillId="0" borderId="0" xfId="0" applyNumberFormat="1" applyFont="1"/>
    <xf numFmtId="14" fontId="14" fillId="0" borderId="0" xfId="0" applyNumberFormat="1" applyFont="1"/>
    <xf numFmtId="0" fontId="7" fillId="0" borderId="0" xfId="0" applyFont="1" applyAlignment="1">
      <alignment horizontal="left"/>
    </xf>
    <xf numFmtId="0" fontId="7" fillId="2" borderId="0" xfId="0" applyFont="1" applyFill="1" applyAlignment="1">
      <alignment horizontal="center"/>
    </xf>
    <xf numFmtId="14" fontId="14" fillId="0" borderId="0" xfId="0" applyNumberFormat="1" applyFont="1" applyAlignment="1">
      <alignment horizontal="left" indent="1"/>
    </xf>
    <xf numFmtId="0" fontId="13" fillId="0" borderId="0" xfId="0" applyFont="1" applyAlignment="1">
      <alignment horizontal="right"/>
    </xf>
    <xf numFmtId="166" fontId="7" fillId="0" borderId="0" xfId="0" applyNumberFormat="1" applyFont="1" applyAlignment="1">
      <alignment horizontal="left" shrinkToFit="1"/>
    </xf>
    <xf numFmtId="0" fontId="12" fillId="0" borderId="0" xfId="0" applyFont="1" applyAlignment="1">
      <alignment horizontal="left"/>
    </xf>
    <xf numFmtId="40" fontId="7" fillId="0" borderId="0" xfId="0" applyNumberFormat="1" applyFont="1"/>
    <xf numFmtId="4" fontId="13" fillId="0" borderId="0" xfId="0" applyNumberFormat="1" applyFont="1"/>
    <xf numFmtId="4" fontId="12" fillId="0" borderId="0" xfId="0" applyNumberFormat="1" applyFont="1"/>
    <xf numFmtId="4" fontId="7" fillId="0" borderId="0" xfId="0" applyNumberFormat="1" applyFont="1" applyAlignment="1">
      <alignment shrinkToFit="1"/>
    </xf>
    <xf numFmtId="0" fontId="12"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11" fillId="0" borderId="0" xfId="0" applyFont="1" applyProtection="1">
      <protection locked="0" hidden="1"/>
    </xf>
    <xf numFmtId="0" fontId="11" fillId="0" borderId="0" xfId="0" applyFont="1"/>
    <xf numFmtId="0" fontId="6" fillId="0" borderId="0" xfId="0" applyFont="1"/>
    <xf numFmtId="0" fontId="11" fillId="0" borderId="0" xfId="0" applyFont="1" applyAlignment="1" applyProtection="1">
      <alignment vertical="center"/>
      <protection locked="0" hidden="1"/>
    </xf>
    <xf numFmtId="0" fontId="11" fillId="0" borderId="0" xfId="0" applyFont="1" applyAlignment="1">
      <alignment vertical="center"/>
    </xf>
    <xf numFmtId="0" fontId="6" fillId="0" borderId="0" xfId="0" applyFont="1" applyAlignment="1">
      <alignment vertical="center"/>
    </xf>
    <xf numFmtId="0" fontId="6" fillId="0" borderId="0" xfId="0" applyFont="1" applyAlignment="1" applyProtection="1">
      <alignment vertical="center"/>
      <protection locked="0" hidden="1"/>
    </xf>
    <xf numFmtId="0" fontId="6" fillId="0" borderId="0" xfId="0" applyFont="1" applyProtection="1">
      <protection locked="0" hidden="1"/>
    </xf>
    <xf numFmtId="0" fontId="6" fillId="0" borderId="0" xfId="0" applyFont="1" applyAlignment="1" applyProtection="1">
      <alignment vertical="center"/>
      <protection locked="0"/>
    </xf>
    <xf numFmtId="0" fontId="6" fillId="0" borderId="0" xfId="0" applyFont="1" applyAlignment="1" applyProtection="1">
      <alignment vertical="center"/>
      <protection hidden="1"/>
    </xf>
    <xf numFmtId="0" fontId="6" fillId="0" borderId="0" xfId="0" applyFont="1" applyAlignment="1">
      <alignment horizontal="left" vertical="center"/>
    </xf>
    <xf numFmtId="0" fontId="5" fillId="0" borderId="0" xfId="0" applyFont="1" applyAlignment="1">
      <alignment horizontal="left" vertical="center"/>
    </xf>
    <xf numFmtId="0" fontId="15" fillId="0" borderId="0" xfId="0" applyFont="1"/>
    <xf numFmtId="0" fontId="6" fillId="0" borderId="0" xfId="0" applyFont="1" applyAlignment="1">
      <alignment horizontal="left"/>
    </xf>
    <xf numFmtId="0" fontId="12" fillId="3" borderId="1" xfId="0" applyFont="1" applyFill="1" applyBorder="1"/>
    <xf numFmtId="43" fontId="6" fillId="0" borderId="8" xfId="0" applyNumberFormat="1" applyFont="1" applyBorder="1" applyAlignment="1" applyProtection="1">
      <alignment horizontal="right" vertical="center"/>
      <protection locked="0" hidden="1"/>
    </xf>
    <xf numFmtId="0" fontId="5" fillId="0" borderId="0" xfId="0" applyFont="1" applyAlignment="1">
      <alignment vertical="center"/>
    </xf>
    <xf numFmtId="171" fontId="7" fillId="0" borderId="0" xfId="0" applyNumberFormat="1" applyFont="1" applyAlignment="1" applyProtection="1">
      <alignment vertical="center"/>
      <protection locked="0"/>
    </xf>
    <xf numFmtId="0" fontId="7" fillId="0" borderId="0" xfId="0" applyFont="1" applyAlignment="1" applyProtection="1">
      <alignment vertical="center"/>
      <protection locked="0"/>
    </xf>
    <xf numFmtId="14" fontId="12" fillId="3" borderId="6" xfId="0" applyNumberFormat="1" applyFont="1" applyFill="1" applyBorder="1" applyAlignment="1">
      <alignment horizontal="left" indent="1"/>
    </xf>
    <xf numFmtId="4" fontId="7" fillId="0" borderId="0" xfId="0" applyNumberFormat="1" applyFont="1" applyAlignment="1">
      <alignment horizontal="left" indent="1"/>
    </xf>
    <xf numFmtId="14" fontId="7"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4" fontId="7" fillId="2" borderId="0" xfId="0" applyNumberFormat="1" applyFont="1" applyFill="1" applyAlignment="1">
      <alignment horizontal="right"/>
    </xf>
    <xf numFmtId="164" fontId="7" fillId="0" borderId="0" xfId="0" applyNumberFormat="1" applyFont="1" applyAlignment="1">
      <alignment horizontal="left" indent="1"/>
    </xf>
    <xf numFmtId="164" fontId="12" fillId="3" borderId="7" xfId="0" applyNumberFormat="1" applyFont="1" applyFill="1" applyBorder="1" applyAlignment="1">
      <alignment horizontal="left" indent="1"/>
    </xf>
    <xf numFmtId="164" fontId="7" fillId="0" borderId="9" xfId="0" applyNumberFormat="1" applyFont="1" applyBorder="1" applyProtection="1">
      <protection locked="0"/>
    </xf>
    <xf numFmtId="164" fontId="7" fillId="0" borderId="8" xfId="0" applyNumberFormat="1" applyFont="1" applyBorder="1" applyProtection="1">
      <protection locked="0"/>
    </xf>
    <xf numFmtId="0" fontId="7" fillId="0" borderId="0" xfId="0" applyFont="1" applyAlignment="1">
      <alignment wrapText="1"/>
    </xf>
    <xf numFmtId="0" fontId="16" fillId="0" borderId="0" xfId="0" applyFont="1"/>
    <xf numFmtId="0" fontId="5" fillId="0" borderId="2" xfId="0" applyFont="1" applyBorder="1" applyAlignment="1">
      <alignment horizontal="center" vertical="center"/>
    </xf>
    <xf numFmtId="0" fontId="5" fillId="0" borderId="1" xfId="0" applyFont="1" applyBorder="1" applyAlignment="1">
      <alignment horizontal="center" vertical="center"/>
    </xf>
    <xf numFmtId="14" fontId="6" fillId="0" borderId="2" xfId="0" applyNumberFormat="1" applyFont="1" applyBorder="1" applyAlignment="1" applyProtection="1">
      <alignment horizontal="center" vertical="center"/>
      <protection locked="0"/>
    </xf>
    <xf numFmtId="14" fontId="6" fillId="0" borderId="3" xfId="0" applyNumberFormat="1" applyFont="1" applyBorder="1" applyAlignment="1" applyProtection="1">
      <alignment horizontal="center" vertical="center"/>
      <protection locked="0"/>
    </xf>
    <xf numFmtId="0" fontId="17" fillId="0" borderId="0" xfId="1" applyFont="1" applyAlignment="1" applyProtection="1">
      <alignment horizontal="left"/>
    </xf>
    <xf numFmtId="0" fontId="11" fillId="0" borderId="0" xfId="0" applyFont="1" applyAlignment="1" applyProtection="1">
      <alignment horizontal="right" vertical="center"/>
      <protection locked="0" hidden="1"/>
    </xf>
    <xf numFmtId="0" fontId="6" fillId="5" borderId="0" xfId="0" applyFont="1" applyFill="1" applyAlignment="1">
      <alignment vertical="center"/>
    </xf>
    <xf numFmtId="0" fontId="11" fillId="5" borderId="0" xfId="0" applyFont="1" applyFill="1" applyAlignment="1">
      <alignment vertical="center"/>
    </xf>
    <xf numFmtId="0" fontId="0" fillId="0" borderId="0" xfId="0" applyAlignment="1">
      <alignment vertical="center"/>
    </xf>
    <xf numFmtId="0" fontId="6" fillId="0" borderId="0" xfId="0" applyFont="1" applyAlignment="1">
      <alignment horizontal="right" vertical="center"/>
    </xf>
    <xf numFmtId="0" fontId="6" fillId="0" borderId="0" xfId="0" applyFont="1" applyAlignment="1">
      <alignment vertical="center" wrapText="1"/>
    </xf>
    <xf numFmtId="0" fontId="0" fillId="0" borderId="0" xfId="0" applyAlignment="1" applyProtection="1">
      <alignment vertical="center"/>
      <protection locked="0" hidden="1"/>
    </xf>
    <xf numFmtId="0" fontId="11" fillId="0" borderId="0" xfId="0" applyFont="1" applyAlignment="1" applyProtection="1">
      <alignment horizontal="left" vertical="center"/>
      <protection locked="0"/>
    </xf>
    <xf numFmtId="0" fontId="5" fillId="5" borderId="20" xfId="0" applyFont="1" applyFill="1" applyBorder="1" applyAlignment="1">
      <alignment horizontal="center" vertical="center"/>
    </xf>
    <xf numFmtId="0" fontId="5" fillId="5" borderId="21" xfId="0" applyFont="1" applyFill="1" applyBorder="1" applyAlignment="1">
      <alignment horizontal="center" vertical="center"/>
    </xf>
    <xf numFmtId="167" fontId="6" fillId="6" borderId="22" xfId="0" applyNumberFormat="1" applyFont="1" applyFill="1" applyBorder="1" applyAlignment="1" applyProtection="1">
      <alignment horizontal="right" vertical="center"/>
      <protection locked="0"/>
    </xf>
    <xf numFmtId="169" fontId="6" fillId="6" borderId="23" xfId="0" applyNumberFormat="1" applyFont="1" applyFill="1" applyBorder="1" applyAlignment="1" applyProtection="1">
      <alignment horizontal="left" vertical="center"/>
      <protection hidden="1"/>
    </xf>
    <xf numFmtId="0" fontId="19" fillId="0" borderId="0" xfId="0" applyFont="1" applyAlignment="1">
      <alignment vertical="center"/>
    </xf>
    <xf numFmtId="0" fontId="19" fillId="0" borderId="0" xfId="0" applyFont="1" applyAlignment="1">
      <alignment horizontal="right" vertical="center"/>
    </xf>
    <xf numFmtId="43" fontId="19" fillId="0" borderId="8" xfId="0" applyNumberFormat="1" applyFont="1" applyBorder="1" applyAlignment="1" applyProtection="1">
      <alignment horizontal="right" vertical="center"/>
      <protection hidden="1"/>
    </xf>
    <xf numFmtId="172" fontId="19" fillId="0" borderId="0" xfId="0" applyNumberFormat="1" applyFont="1" applyAlignment="1" applyProtection="1">
      <alignment horizontal="right" vertical="center"/>
      <protection locked="0"/>
    </xf>
    <xf numFmtId="0" fontId="20" fillId="0" borderId="0" xfId="0" applyFont="1" applyAlignment="1">
      <alignment horizontal="right" vertical="center"/>
    </xf>
    <xf numFmtId="43" fontId="19" fillId="0" borderId="1" xfId="0" applyNumberFormat="1" applyFont="1" applyBorder="1" applyAlignment="1" applyProtection="1">
      <alignment horizontal="right" vertical="center"/>
      <protection hidden="1"/>
    </xf>
    <xf numFmtId="43" fontId="19" fillId="0" borderId="8" xfId="0" applyNumberFormat="1" applyFont="1" applyBorder="1" applyAlignment="1" applyProtection="1">
      <alignment horizontal="right" vertical="center"/>
      <protection locked="0" hidden="1"/>
    </xf>
    <xf numFmtId="0" fontId="21" fillId="0" borderId="0" xfId="0" applyFont="1" applyAlignment="1">
      <alignment horizontal="left"/>
    </xf>
    <xf numFmtId="0" fontId="11" fillId="6" borderId="0" xfId="0" applyFont="1" applyFill="1" applyAlignment="1" applyProtection="1">
      <alignment horizontal="left" vertical="center"/>
      <protection locked="0"/>
    </xf>
    <xf numFmtId="0" fontId="18" fillId="7" borderId="21" xfId="0" applyFont="1" applyFill="1" applyBorder="1" applyAlignment="1">
      <alignment horizontal="center" vertical="center"/>
    </xf>
    <xf numFmtId="0" fontId="22" fillId="7" borderId="28" xfId="0" applyFont="1" applyFill="1" applyBorder="1" applyAlignment="1">
      <alignment horizontal="center" vertical="center"/>
    </xf>
    <xf numFmtId="0" fontId="22" fillId="7" borderId="29" xfId="0" applyFont="1" applyFill="1" applyBorder="1" applyAlignment="1">
      <alignment horizontal="center" vertical="center"/>
    </xf>
    <xf numFmtId="0" fontId="23" fillId="7" borderId="20" xfId="0" applyFont="1" applyFill="1" applyBorder="1" applyAlignment="1">
      <alignment horizontal="center" vertical="center"/>
    </xf>
    <xf numFmtId="0" fontId="5" fillId="5" borderId="19" xfId="0" applyFont="1" applyFill="1" applyBorder="1" applyAlignment="1">
      <alignment horizontal="left" vertical="center"/>
    </xf>
    <xf numFmtId="0" fontId="0" fillId="10" borderId="0" xfId="0" applyFill="1"/>
    <xf numFmtId="0" fontId="15" fillId="10" borderId="0" xfId="0" applyFont="1" applyFill="1"/>
    <xf numFmtId="0" fontId="11" fillId="10" borderId="0" xfId="0" applyFont="1" applyFill="1"/>
    <xf numFmtId="0" fontId="6" fillId="10" borderId="0" xfId="0" applyFont="1" applyFill="1"/>
    <xf numFmtId="0" fontId="11" fillId="10" borderId="0" xfId="0" applyFont="1" applyFill="1" applyAlignment="1">
      <alignment vertical="center"/>
    </xf>
    <xf numFmtId="0" fontId="6" fillId="10" borderId="0" xfId="0" applyFont="1" applyFill="1" applyAlignment="1">
      <alignment vertical="center"/>
    </xf>
    <xf numFmtId="0" fontId="0" fillId="10" borderId="0" xfId="0" applyFill="1" applyAlignment="1">
      <alignment vertical="center"/>
    </xf>
    <xf numFmtId="0" fontId="0" fillId="11" borderId="0" xfId="0" applyFill="1" applyProtection="1">
      <protection locked="0" hidden="1"/>
    </xf>
    <xf numFmtId="0" fontId="0" fillId="11" borderId="0" xfId="0" applyFill="1"/>
    <xf numFmtId="168" fontId="0" fillId="4" borderId="0" xfId="0" applyNumberFormat="1" applyFill="1" applyAlignment="1">
      <alignment horizontal="left" vertical="center"/>
    </xf>
    <xf numFmtId="168" fontId="6" fillId="4" borderId="0" xfId="0" applyNumberFormat="1" applyFont="1" applyFill="1" applyAlignment="1">
      <alignment horizontal="left" vertical="center"/>
    </xf>
    <xf numFmtId="0" fontId="0" fillId="4" borderId="0" xfId="0" applyFill="1" applyAlignment="1">
      <alignment vertical="center"/>
    </xf>
    <xf numFmtId="0" fontId="0" fillId="9" borderId="0" xfId="0" applyFill="1"/>
    <xf numFmtId="0" fontId="6" fillId="12" borderId="0" xfId="0" applyFont="1" applyFill="1" applyProtection="1">
      <protection locked="0"/>
    </xf>
    <xf numFmtId="0" fontId="0" fillId="8" borderId="0" xfId="0" applyFill="1" applyAlignment="1">
      <alignment horizontal="center" vertical="center"/>
    </xf>
    <xf numFmtId="0" fontId="0" fillId="9" borderId="0" xfId="0" applyFill="1" applyAlignment="1">
      <alignment vertical="center"/>
    </xf>
    <xf numFmtId="0" fontId="0" fillId="12" borderId="0" xfId="0" applyFill="1" applyAlignment="1" applyProtection="1">
      <alignment vertical="center"/>
      <protection locked="0"/>
    </xf>
    <xf numFmtId="0" fontId="6" fillId="4" borderId="0" xfId="0" applyFont="1" applyFill="1" applyAlignment="1" applyProtection="1">
      <alignment vertical="center"/>
      <protection locked="0"/>
    </xf>
    <xf numFmtId="0" fontId="0" fillId="6" borderId="0" xfId="0" applyFill="1"/>
    <xf numFmtId="0" fontId="18" fillId="13" borderId="0" xfId="0" applyFont="1" applyFill="1" applyAlignment="1">
      <alignment horizontal="center" vertical="center" wrapText="1"/>
    </xf>
    <xf numFmtId="0" fontId="24" fillId="0" borderId="0" xfId="0" applyFont="1" applyAlignment="1">
      <alignment horizontal="left"/>
    </xf>
    <xf numFmtId="0" fontId="6" fillId="0" borderId="34" xfId="2" applyFont="1" applyBorder="1"/>
    <xf numFmtId="0" fontId="26" fillId="0" borderId="35" xfId="2" applyFont="1" applyBorder="1" applyAlignment="1">
      <alignment horizontal="left" vertical="center"/>
    </xf>
    <xf numFmtId="0" fontId="25" fillId="0" borderId="34" xfId="2" applyBorder="1"/>
    <xf numFmtId="0" fontId="25" fillId="0" borderId="0" xfId="2"/>
    <xf numFmtId="0" fontId="27" fillId="0" borderId="36" xfId="2" applyFont="1" applyBorder="1" applyAlignment="1">
      <alignment horizontal="left" wrapText="1" indent="1"/>
    </xf>
    <xf numFmtId="0" fontId="27" fillId="0" borderId="34" xfId="2" applyFont="1" applyBorder="1"/>
    <xf numFmtId="0" fontId="27" fillId="0" borderId="34" xfId="2" applyFont="1" applyBorder="1" applyAlignment="1">
      <alignment horizontal="left" wrapText="1"/>
    </xf>
    <xf numFmtId="0" fontId="28" fillId="0" borderId="34" xfId="2" applyFont="1" applyBorder="1" applyAlignment="1">
      <alignment horizontal="left" wrapText="1"/>
    </xf>
    <xf numFmtId="0" fontId="29" fillId="0" borderId="34" xfId="4" applyBorder="1" applyAlignment="1" applyProtection="1">
      <alignment horizontal="left" wrapText="1"/>
    </xf>
    <xf numFmtId="0" fontId="27" fillId="0" borderId="34" xfId="2" applyFont="1" applyBorder="1" applyAlignment="1">
      <alignment horizontal="left"/>
    </xf>
    <xf numFmtId="0" fontId="6" fillId="0" borderId="0" xfId="2" applyFont="1"/>
    <xf numFmtId="0" fontId="9" fillId="0" borderId="0" xfId="1" applyAlignment="1" applyProtection="1"/>
    <xf numFmtId="0" fontId="9" fillId="0" borderId="0" xfId="1" applyAlignment="1" applyProtection="1">
      <protection locked="0" hidden="1"/>
    </xf>
    <xf numFmtId="0" fontId="9" fillId="11" borderId="0" xfId="1" applyFill="1" applyAlignment="1" applyProtection="1"/>
    <xf numFmtId="0" fontId="2" fillId="0" borderId="0" xfId="6"/>
    <xf numFmtId="0" fontId="0" fillId="0" borderId="0" xfId="0" applyProtection="1">
      <protection locked="0"/>
    </xf>
    <xf numFmtId="43" fontId="12" fillId="3" borderId="2" xfId="0" applyNumberFormat="1" applyFont="1" applyFill="1" applyBorder="1" applyAlignment="1" applyProtection="1">
      <alignment horizontal="center" vertical="center"/>
      <protection locked="0"/>
    </xf>
    <xf numFmtId="0" fontId="12" fillId="3" borderId="1" xfId="0" applyFont="1" applyFill="1" applyBorder="1" applyAlignment="1" applyProtection="1">
      <alignment horizontal="centerContinuous" vertical="center"/>
      <protection locked="0"/>
    </xf>
    <xf numFmtId="0" fontId="19" fillId="0" borderId="0" xfId="0" applyFont="1" applyAlignment="1" applyProtection="1">
      <alignment horizontal="right" vertical="center"/>
      <protection locked="0"/>
    </xf>
    <xf numFmtId="0" fontId="1" fillId="0" borderId="0" xfId="7"/>
    <xf numFmtId="0" fontId="11" fillId="6" borderId="0" xfId="0" applyFont="1" applyFill="1" applyAlignment="1" applyProtection="1">
      <alignment horizontal="left" vertical="center"/>
      <protection locked="0"/>
    </xf>
    <xf numFmtId="0" fontId="0" fillId="6" borderId="25" xfId="0" applyFill="1" applyBorder="1" applyAlignment="1" applyProtection="1">
      <alignment horizontal="left" vertical="center"/>
      <protection locked="0"/>
    </xf>
    <xf numFmtId="0" fontId="6" fillId="6" borderId="26" xfId="0" applyFont="1" applyFill="1" applyBorder="1" applyAlignment="1" applyProtection="1">
      <alignment horizontal="left" vertical="center"/>
      <protection locked="0"/>
    </xf>
    <xf numFmtId="0" fontId="6" fillId="6" borderId="27" xfId="0" applyFont="1" applyFill="1" applyBorder="1" applyAlignment="1" applyProtection="1">
      <alignment horizontal="left" vertical="center"/>
      <protection locked="0"/>
    </xf>
    <xf numFmtId="165" fontId="6" fillId="6" borderId="22" xfId="0" applyNumberFormat="1" applyFont="1" applyFill="1" applyBorder="1" applyAlignment="1" applyProtection="1">
      <alignment horizontal="right" vertical="center"/>
      <protection locked="0"/>
    </xf>
    <xf numFmtId="0" fontId="5" fillId="5" borderId="30" xfId="0" applyFont="1" applyFill="1" applyBorder="1" applyAlignment="1">
      <alignment horizontal="center" vertical="center"/>
    </xf>
    <xf numFmtId="0" fontId="5" fillId="5" borderId="24" xfId="0" applyFont="1" applyFill="1" applyBorder="1" applyAlignment="1">
      <alignment horizontal="center" vertical="center"/>
    </xf>
    <xf numFmtId="0" fontId="6" fillId="6" borderId="25" xfId="0" applyFont="1" applyFill="1" applyBorder="1" applyAlignment="1" applyProtection="1">
      <alignment horizontal="left" vertical="center"/>
      <protection locked="0"/>
    </xf>
    <xf numFmtId="0" fontId="5" fillId="5" borderId="21" xfId="0" applyFont="1" applyFill="1" applyBorder="1" applyAlignment="1">
      <alignment horizontal="center" vertical="center"/>
    </xf>
    <xf numFmtId="0" fontId="18" fillId="7" borderId="21" xfId="0" applyFont="1" applyFill="1" applyBorder="1" applyAlignment="1">
      <alignment horizontal="center" vertical="center"/>
    </xf>
    <xf numFmtId="0" fontId="11" fillId="0" borderId="0" xfId="0" applyFont="1" applyAlignment="1" applyProtection="1">
      <alignment horizontal="left" vertical="center"/>
      <protection locked="0"/>
    </xf>
    <xf numFmtId="173" fontId="9" fillId="14" borderId="0" xfId="1" applyNumberFormat="1" applyFill="1" applyAlignment="1" applyProtection="1">
      <alignment horizontal="center" vertical="center"/>
      <protection locked="0"/>
    </xf>
    <xf numFmtId="0" fontId="18" fillId="13" borderId="0" xfId="0" applyFont="1" applyFill="1" applyAlignment="1">
      <alignment horizontal="center" vertical="center" wrapText="1"/>
    </xf>
    <xf numFmtId="0" fontId="0" fillId="6" borderId="0" xfId="0" applyFill="1" applyAlignment="1" applyProtection="1">
      <alignment horizontal="left" vertical="center"/>
      <protection locked="0"/>
    </xf>
    <xf numFmtId="0" fontId="6" fillId="6" borderId="0" xfId="0" applyFont="1" applyFill="1" applyAlignment="1" applyProtection="1">
      <alignment horizontal="left" vertical="center"/>
      <protection locked="0"/>
    </xf>
    <xf numFmtId="0" fontId="11" fillId="6" borderId="0" xfId="0" applyFont="1" applyFill="1" applyAlignment="1" applyProtection="1">
      <alignment horizontal="left" vertical="center" wrapText="1"/>
      <protection locked="0"/>
    </xf>
    <xf numFmtId="0" fontId="10" fillId="4" borderId="0" xfId="0" applyFont="1" applyFill="1" applyAlignment="1">
      <alignment horizontal="center" vertical="center"/>
    </xf>
    <xf numFmtId="0" fontId="11" fillId="4" borderId="0" xfId="0" applyFont="1" applyFill="1" applyAlignment="1">
      <alignment horizontal="center" vertical="center"/>
    </xf>
    <xf numFmtId="0" fontId="6" fillId="0" borderId="1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0" borderId="14"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5" xfId="0" applyFont="1" applyBorder="1" applyAlignment="1" applyProtection="1">
      <alignment horizontal="left" vertical="top" wrapText="1"/>
      <protection locked="0"/>
    </xf>
    <xf numFmtId="0" fontId="6" fillId="0" borderId="16" xfId="0" applyFont="1" applyBorder="1" applyAlignment="1" applyProtection="1">
      <alignment horizontal="left" vertical="top" wrapText="1"/>
      <protection locked="0"/>
    </xf>
    <xf numFmtId="0" fontId="6" fillId="0" borderId="17"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170" fontId="12" fillId="3" borderId="2" xfId="0" applyNumberFormat="1" applyFont="1" applyFill="1" applyBorder="1" applyAlignment="1" applyProtection="1">
      <alignment horizontal="center" vertical="center"/>
      <protection locked="0"/>
    </xf>
    <xf numFmtId="170" fontId="12" fillId="3" borderId="3" xfId="0" applyNumberFormat="1"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12" fillId="3" borderId="10" xfId="0" applyFont="1" applyFill="1" applyBorder="1" applyAlignment="1" applyProtection="1">
      <alignment horizontal="center" vertical="center"/>
      <protection locked="0"/>
    </xf>
    <xf numFmtId="0" fontId="12" fillId="3" borderId="3" xfId="0" applyFont="1" applyFill="1" applyBorder="1" applyAlignment="1" applyProtection="1">
      <alignment horizontal="center" vertical="center"/>
      <protection locked="0"/>
    </xf>
    <xf numFmtId="0" fontId="5" fillId="0" borderId="2" xfId="0" applyFont="1" applyBorder="1" applyAlignment="1">
      <alignment horizontal="center" vertical="center"/>
    </xf>
    <xf numFmtId="0" fontId="5" fillId="0" borderId="3" xfId="0" applyFont="1" applyBorder="1" applyAlignment="1">
      <alignment horizontal="center" vertical="center"/>
    </xf>
    <xf numFmtId="14" fontId="6" fillId="0" borderId="2" xfId="0" applyNumberFormat="1" applyFont="1" applyBorder="1" applyAlignment="1" applyProtection="1">
      <alignment horizontal="center" vertical="center"/>
      <protection locked="0"/>
    </xf>
    <xf numFmtId="14" fontId="6" fillId="0" borderId="3" xfId="0" applyNumberFormat="1" applyFont="1" applyBorder="1" applyAlignment="1" applyProtection="1">
      <alignment horizontal="center" vertical="center"/>
      <protection locked="0"/>
    </xf>
    <xf numFmtId="0" fontId="23" fillId="7" borderId="20" xfId="0" applyFont="1" applyFill="1" applyBorder="1" applyAlignment="1">
      <alignment horizontal="center" vertical="center"/>
    </xf>
    <xf numFmtId="0" fontId="5" fillId="6" borderId="31" xfId="0" applyFont="1" applyFill="1" applyBorder="1" applyAlignment="1" applyProtection="1">
      <alignment horizontal="center" vertical="center"/>
      <protection locked="0"/>
    </xf>
    <xf numFmtId="0" fontId="5" fillId="6" borderId="32" xfId="0" applyFont="1" applyFill="1" applyBorder="1" applyAlignment="1" applyProtection="1">
      <alignment horizontal="center" vertical="center"/>
      <protection locked="0"/>
    </xf>
    <xf numFmtId="0" fontId="5" fillId="6" borderId="33" xfId="0" applyFont="1" applyFill="1" applyBorder="1" applyAlignment="1" applyProtection="1">
      <alignment horizontal="center" vertical="center"/>
      <protection locked="0"/>
    </xf>
    <xf numFmtId="166" fontId="6" fillId="6" borderId="31" xfId="0" applyNumberFormat="1" applyFont="1" applyFill="1" applyBorder="1" applyAlignment="1" applyProtection="1">
      <alignment horizontal="center" vertical="center" shrinkToFit="1"/>
      <protection locked="0"/>
    </xf>
    <xf numFmtId="166" fontId="6" fillId="6" borderId="32" xfId="0" applyNumberFormat="1" applyFont="1" applyFill="1" applyBorder="1" applyAlignment="1" applyProtection="1">
      <alignment horizontal="center" vertical="center" shrinkToFit="1"/>
      <protection locked="0"/>
    </xf>
    <xf numFmtId="166" fontId="6" fillId="6" borderId="33" xfId="0" applyNumberFormat="1" applyFont="1" applyFill="1" applyBorder="1" applyAlignment="1" applyProtection="1">
      <alignment horizontal="center" vertical="center" shrinkToFit="1"/>
      <protection locked="0"/>
    </xf>
    <xf numFmtId="0" fontId="5" fillId="5" borderId="31" xfId="0" applyFont="1" applyFill="1" applyBorder="1" applyAlignment="1">
      <alignment horizontal="center" vertical="center"/>
    </xf>
    <xf numFmtId="0" fontId="5" fillId="5" borderId="32" xfId="0" applyFont="1" applyFill="1" applyBorder="1" applyAlignment="1">
      <alignment horizontal="center" vertical="center"/>
    </xf>
    <xf numFmtId="0" fontId="5" fillId="5" borderId="33" xfId="0" applyFont="1" applyFill="1" applyBorder="1" applyAlignment="1">
      <alignment horizontal="center" vertical="center"/>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14" fontId="12" fillId="3" borderId="4" xfId="0" applyNumberFormat="1" applyFont="1" applyFill="1" applyBorder="1" applyAlignment="1">
      <alignment horizontal="left" indent="1"/>
    </xf>
    <xf numFmtId="14" fontId="12" fillId="3" borderId="5" xfId="0" applyNumberFormat="1" applyFont="1" applyFill="1" applyBorder="1" applyAlignment="1">
      <alignment horizontal="left" indent="1"/>
    </xf>
    <xf numFmtId="14" fontId="12" fillId="3" borderId="6" xfId="0" applyNumberFormat="1" applyFont="1" applyFill="1" applyBorder="1" applyAlignment="1">
      <alignment horizontal="left" indent="1"/>
    </xf>
    <xf numFmtId="14" fontId="12" fillId="3" borderId="7"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245FA1D-E9DE-401D-B1B2-FF6ED839FB6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3</xdr:col>
      <xdr:colOff>0</xdr:colOff>
      <xdr:row>5</xdr:row>
      <xdr:rowOff>123825</xdr:rowOff>
    </xdr:from>
    <xdr:to>
      <xdr:col>12</xdr:col>
      <xdr:colOff>38100</xdr:colOff>
      <xdr:row>5</xdr:row>
      <xdr:rowOff>133350</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38100" y="1971675"/>
          <a:ext cx="6334125" cy="9525"/>
        </a:xfrm>
        <a:prstGeom prst="line">
          <a:avLst/>
        </a:prstGeom>
        <a:noFill/>
        <a:ln w="76200" cmpd="dbl">
          <a:solidFill>
            <a:schemeClr val="accent3"/>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351091</xdr:colOff>
      <xdr:row>1</xdr:row>
      <xdr:rowOff>295276</xdr:rowOff>
    </xdr:from>
    <xdr:ext cx="2858834" cy="533400"/>
    <xdr:sp macro="" textlink="">
      <xdr:nvSpPr>
        <xdr:cNvPr id="2" name="oknWidget_logo2">
          <a:extLst>
            <a:ext uri="{FF2B5EF4-FFF2-40B4-BE49-F238E27FC236}">
              <a16:creationId xmlns:a16="http://schemas.microsoft.com/office/drawing/2014/main" id="{00000000-0008-0000-0000-000002000000}"/>
            </a:ext>
          </a:extLst>
        </xdr:cNvPr>
        <xdr:cNvSpPr/>
      </xdr:nvSpPr>
      <xdr:spPr>
        <a:xfrm>
          <a:off x="1617916" y="1066801"/>
          <a:ext cx="2858834" cy="533400"/>
        </a:xfrm>
        <a:prstGeom prst="rect">
          <a:avLst/>
        </a:prstGeom>
        <a:noFill/>
      </xdr:spPr>
      <xdr:txBody>
        <a:bodyPr wrap="square" lIns="91440" tIns="45720" rIns="91440" bIns="45720">
          <a:prstTxWarp prst="textChevron">
            <a:avLst/>
          </a:prstTxWarp>
          <a:noAutofit/>
        </a:bodyPr>
        <a:lstStyle/>
        <a:p>
          <a:pPr algn="ctr"/>
          <a:r>
            <a:rPr lang="en-US" sz="10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latin typeface="Agency FB" panose="020B0503020202020204" pitchFamily="34" charset="0"/>
            </a:rPr>
            <a:t>InvoicingTemplate.com</a:t>
          </a:r>
        </a:p>
      </xdr:txBody>
    </xdr:sp>
    <xdr:clientData/>
  </xdr:oneCellAnchor>
  <xdr:oneCellAnchor>
    <xdr:from>
      <xdr:col>3</xdr:col>
      <xdr:colOff>38100</xdr:colOff>
      <xdr:row>0</xdr:row>
      <xdr:rowOff>114300</xdr:rowOff>
    </xdr:from>
    <xdr:ext cx="9620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762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38100</xdr:colOff>
      <xdr:row>0</xdr:row>
      <xdr:rowOff>419100</xdr:rowOff>
    </xdr:from>
    <xdr:ext cx="9620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762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276225</xdr:colOff>
      <xdr:row>0</xdr:row>
      <xdr:rowOff>114300</xdr:rowOff>
    </xdr:from>
    <xdr:ext cx="9620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114425"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276225</xdr:colOff>
      <xdr:row>0</xdr:row>
      <xdr:rowOff>419100</xdr:rowOff>
    </xdr:from>
    <xdr:ext cx="9620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11442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323850</xdr:colOff>
      <xdr:row>0</xdr:row>
      <xdr:rowOff>114300</xdr:rowOff>
    </xdr:from>
    <xdr:ext cx="9620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2124075"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323850</xdr:colOff>
      <xdr:row>0</xdr:row>
      <xdr:rowOff>419100</xdr:rowOff>
    </xdr:from>
    <xdr:ext cx="9620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212407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809625</xdr:colOff>
      <xdr:row>0</xdr:row>
      <xdr:rowOff>114300</xdr:rowOff>
    </xdr:from>
    <xdr:ext cx="9620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48615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809625</xdr:colOff>
      <xdr:row>0</xdr:row>
      <xdr:rowOff>419100</xdr:rowOff>
    </xdr:from>
    <xdr:ext cx="962025"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48615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647700</xdr:colOff>
      <xdr:row>0</xdr:row>
      <xdr:rowOff>114300</xdr:rowOff>
    </xdr:from>
    <xdr:ext cx="9620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4958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647700</xdr:colOff>
      <xdr:row>0</xdr:row>
      <xdr:rowOff>419100</xdr:rowOff>
    </xdr:from>
    <xdr:ext cx="9620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4958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152400</xdr:colOff>
      <xdr:row>0</xdr:row>
      <xdr:rowOff>133350</xdr:rowOff>
    </xdr:from>
    <xdr:ext cx="9620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505450" y="1333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142875</xdr:colOff>
      <xdr:row>0</xdr:row>
      <xdr:rowOff>419100</xdr:rowOff>
    </xdr:from>
    <xdr:ext cx="9620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495925"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13</xdr:col>
      <xdr:colOff>209550</xdr:colOff>
      <xdr:row>0</xdr:row>
      <xdr:rowOff>381000</xdr:rowOff>
    </xdr:from>
    <xdr:ext cx="1200150"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6600825" y="38100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14</xdr:col>
      <xdr:colOff>0</xdr:colOff>
      <xdr:row>1</xdr:row>
      <xdr:rowOff>0</xdr:rowOff>
    </xdr:from>
    <xdr:to>
      <xdr:col>22</xdr:col>
      <xdr:colOff>238836</xdr:colOff>
      <xdr:row>10</xdr:row>
      <xdr:rowOff>38463</xdr:rowOff>
    </xdr:to>
    <xdr:pic>
      <xdr:nvPicPr>
        <xdr:cNvPr id="26" name="oknQuickStart">
          <a:hlinkClick xmlns:r="http://schemas.openxmlformats.org/officeDocument/2006/relationships" r:id="rId1"/>
          <a:extLst>
            <a:ext uri="{FF2B5EF4-FFF2-40B4-BE49-F238E27FC236}">
              <a16:creationId xmlns:a16="http://schemas.microsoft.com/office/drawing/2014/main" id="{7DBBD2C9-6094-455C-8060-15AF9B2A41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10450" y="723900"/>
          <a:ext cx="5096586" cy="26006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82" name="oknWidget_2">
          <a:extLst>
            <a:ext uri="{FF2B5EF4-FFF2-40B4-BE49-F238E27FC236}">
              <a16:creationId xmlns:a16="http://schemas.microsoft.com/office/drawing/2014/main" id="{00000000-0008-0000-0100-000022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03" name="oknWidget_2">
          <a:extLst>
            <a:ext uri="{FF2B5EF4-FFF2-40B4-BE49-F238E27FC236}">
              <a16:creationId xmlns:a16="http://schemas.microsoft.com/office/drawing/2014/main" id="{00000000-0008-0000-0200-00001F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27" name="oknWidget_2">
          <a:extLst>
            <a:ext uri="{FF2B5EF4-FFF2-40B4-BE49-F238E27FC236}">
              <a16:creationId xmlns:a16="http://schemas.microsoft.com/office/drawing/2014/main" id="{00000000-0008-0000-0300-00001F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52" name="oknWidget_2">
          <a:extLst>
            <a:ext uri="{FF2B5EF4-FFF2-40B4-BE49-F238E27FC236}">
              <a16:creationId xmlns:a16="http://schemas.microsoft.com/office/drawing/2014/main" id="{00000000-0008-0000-0400-000020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75" name="oknWidget_2">
          <a:extLst>
            <a:ext uri="{FF2B5EF4-FFF2-40B4-BE49-F238E27FC236}">
              <a16:creationId xmlns:a16="http://schemas.microsoft.com/office/drawing/2014/main" id="{00000000-0008-0000-0500-00001F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22" name="oknWidget_PaymentReport2">
          <a:extLst>
            <a:ext uri="{FF2B5EF4-FFF2-40B4-BE49-F238E27FC236}">
              <a16:creationId xmlns:a16="http://schemas.microsoft.com/office/drawing/2014/main" id="{00000000-0008-0000-0600-00001E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5F63B9B4-52A6-4B1F-9C29-B34CB42B910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EB0B2F9B-7B4C-48E0-B4C1-A3CC02FBF46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D777C0E-CEA6-4813-B2CC-45FE8F79C2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2B4AB9F-294A-42A6-8A0E-3C1ADC417B9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5335E33F-D054-46F1-A542-776056DCFDB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DB2CED55-96AE-4603-B481-23390C87F7F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9DC530E5-C986-45D2-9933-CB52CD9C289D}"/>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17722A73-53AB-45E2-9352-A304B9D14794}"/>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27F9123F-DA59-46E3-433B-DE3DAF550DEC}"/>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AF16C3C2-11B5-FC9A-1FEE-C1EAAD04584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49E2C090-9210-4745-01D3-9E6C464429E2}"/>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advertising" TargetMode="External"/><Relationship Id="rId3" Type="http://schemas.openxmlformats.org/officeDocument/2006/relationships/hyperlink" Target="https://uniformsoftware.com/template/" TargetMode="External"/><Relationship Id="rId7" Type="http://schemas.openxmlformats.org/officeDocument/2006/relationships/hyperlink" Target="https://uniformsoftware.com/template/advertising" TargetMode="External"/><Relationship Id="rId2" Type="http://schemas.openxmlformats.org/officeDocument/2006/relationships/hyperlink" Target="https://uniformsoftware.com/template/"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advertising" TargetMode="External"/><Relationship Id="rId11" Type="http://schemas.openxmlformats.org/officeDocument/2006/relationships/drawing" Target="../drawings/drawing1.xml"/><Relationship Id="rId5" Type="http://schemas.openxmlformats.org/officeDocument/2006/relationships/hyperlink" Target="https://uniformsoftware.com/template/advertising" TargetMode="External"/><Relationship Id="rId10" Type="http://schemas.openxmlformats.org/officeDocument/2006/relationships/printerSettings" Target="../printerSettings/printerSettings1.bin"/><Relationship Id="rId4" Type="http://schemas.openxmlformats.org/officeDocument/2006/relationships/hyperlink" Target="https://uniformsoftware.com/template/advertising" TargetMode="External"/><Relationship Id="rId9" Type="http://schemas.openxmlformats.org/officeDocument/2006/relationships/hyperlink" Target="https://uniformsoftware.com/template/advertisin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advertising"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A965"/>
  <sheetViews>
    <sheetView showGridLines="0" showRowColHeaders="0" showZeros="0" tabSelected="1" showOutlineSymbols="0" zoomScaleNormal="100" workbookViewId="0">
      <pane ySplit="1" topLeftCell="A2" activePane="bottomLeft" state="frozen"/>
      <selection pane="bottomLeft" activeCell="D9" sqref="D9:H9"/>
    </sheetView>
  </sheetViews>
  <sheetFormatPr defaultRowHeight="12.75"/>
  <cols>
    <col min="1" max="1" width="10.28515625" style="5" hidden="1" customWidth="1"/>
    <col min="2" max="2" width="16" style="5" hidden="1" customWidth="1"/>
    <col min="3" max="3" width="0.5703125" customWidth="1"/>
    <col min="4" max="4" width="2.85546875" customWidth="1"/>
    <col min="5" max="5" width="9.140625" customWidth="1"/>
    <col min="6" max="6" width="14.42578125" customWidth="1"/>
    <col min="7" max="7" width="13.140625" customWidth="1"/>
    <col min="8" max="8" width="16" customWidth="1"/>
    <col min="9" max="9" width="1.5703125" customWidth="1"/>
    <col min="10" max="10" width="11.85546875" customWidth="1"/>
    <col min="11" max="11" width="10.7109375" customWidth="1"/>
    <col min="12" max="12" width="14.7109375" customWidth="1"/>
    <col min="13" max="13" width="0.85546875" style="98" customWidth="1"/>
    <col min="14" max="14" width="15.28515625" customWidth="1"/>
    <col min="15" max="15" width="8.85546875" customWidth="1"/>
    <col min="25" max="25" width="26.7109375" customWidth="1"/>
    <col min="26" max="32" width="0" hidden="1" customWidth="1"/>
  </cols>
  <sheetData>
    <row r="1" spans="1:963" s="106" customFormat="1" ht="57" customHeight="1">
      <c r="A1" s="105"/>
      <c r="B1" s="105"/>
      <c r="AHT1" s="132" t="s">
        <v>136</v>
      </c>
      <c r="AIA1" s="132" t="s">
        <v>136</v>
      </c>
      <c r="AKA1" s="132" t="s">
        <v>136</v>
      </c>
    </row>
    <row r="2" spans="1:963" s="48" customFormat="1" ht="41.25" customHeight="1">
      <c r="A2" s="36"/>
      <c r="B2" s="36"/>
      <c r="C2" s="37"/>
      <c r="D2" s="37"/>
      <c r="E2" s="37"/>
      <c r="G2" s="1"/>
      <c r="H2" s="38"/>
      <c r="I2" s="38"/>
      <c r="J2" s="118" t="s">
        <v>123</v>
      </c>
      <c r="K2" s="38"/>
      <c r="M2" s="99"/>
      <c r="N2" s="113" t="s">
        <v>113</v>
      </c>
      <c r="O2"/>
      <c r="P2"/>
      <c r="Q2"/>
      <c r="R2"/>
      <c r="S2"/>
      <c r="T2"/>
      <c r="U2"/>
      <c r="V2"/>
      <c r="W2"/>
      <c r="X2"/>
      <c r="Y2"/>
      <c r="Z2"/>
    </row>
    <row r="3" spans="1:963" s="37" customFormat="1" ht="15.95" customHeight="1">
      <c r="A3" s="36"/>
      <c r="B3" s="36"/>
      <c r="J3" s="4" t="s">
        <v>98</v>
      </c>
      <c r="M3" s="100"/>
      <c r="N3" s="114" t="s">
        <v>119</v>
      </c>
      <c r="O3"/>
      <c r="P3"/>
      <c r="Q3"/>
      <c r="R3"/>
      <c r="S3"/>
      <c r="T3"/>
      <c r="U3"/>
      <c r="V3"/>
      <c r="W3"/>
      <c r="X3"/>
      <c r="Y3"/>
      <c r="Z3"/>
    </row>
    <row r="4" spans="1:963" s="38" customFormat="1" ht="15.95" customHeight="1">
      <c r="A4" s="36"/>
      <c r="B4" s="36"/>
      <c r="C4" s="37"/>
      <c r="D4" s="37"/>
      <c r="E4" s="37"/>
      <c r="G4" s="37"/>
      <c r="H4" s="37"/>
      <c r="I4" s="37"/>
      <c r="J4" s="4" t="s">
        <v>99</v>
      </c>
      <c r="M4" s="101"/>
      <c r="N4" s="110" t="s">
        <v>114</v>
      </c>
      <c r="O4"/>
      <c r="P4"/>
      <c r="Q4"/>
      <c r="R4"/>
      <c r="S4"/>
      <c r="T4"/>
      <c r="U4"/>
      <c r="V4"/>
      <c r="W4"/>
      <c r="X4"/>
      <c r="Y4"/>
      <c r="Z4"/>
    </row>
    <row r="5" spans="1:963" s="38" customFormat="1" ht="15.95" customHeight="1">
      <c r="A5" s="36"/>
      <c r="B5" s="36"/>
      <c r="C5" s="37"/>
      <c r="D5" s="37"/>
      <c r="E5" s="37"/>
      <c r="F5" t="s">
        <v>124</v>
      </c>
      <c r="G5" s="37"/>
      <c r="H5" s="37"/>
      <c r="I5" s="37"/>
      <c r="J5" s="71" t="s">
        <v>100</v>
      </c>
      <c r="M5" s="101"/>
      <c r="N5" s="111" t="s">
        <v>118</v>
      </c>
      <c r="O5"/>
      <c r="P5"/>
      <c r="Q5"/>
      <c r="R5"/>
      <c r="S5"/>
      <c r="T5"/>
      <c r="U5"/>
      <c r="V5"/>
      <c r="W5"/>
      <c r="X5"/>
      <c r="Y5"/>
      <c r="Z5"/>
    </row>
    <row r="6" spans="1:963" s="38" customFormat="1" ht="21" customHeight="1">
      <c r="A6" s="43"/>
      <c r="B6" s="43"/>
      <c r="K6" s="3"/>
      <c r="L6" s="49"/>
      <c r="M6" s="101"/>
      <c r="N6" s="116"/>
      <c r="O6"/>
      <c r="P6"/>
      <c r="Q6"/>
      <c r="R6"/>
      <c r="S6"/>
      <c r="T6"/>
      <c r="U6"/>
      <c r="V6"/>
      <c r="W6"/>
      <c r="X6"/>
      <c r="Y6"/>
      <c r="Z6"/>
    </row>
    <row r="7" spans="1:963" s="37" customFormat="1" ht="38.25" customHeight="1">
      <c r="A7" s="36" t="s">
        <v>72</v>
      </c>
      <c r="B7" s="36"/>
      <c r="D7" s="91" t="s">
        <v>101</v>
      </c>
      <c r="M7" s="100"/>
      <c r="N7" s="107" t="s">
        <v>102</v>
      </c>
      <c r="O7" s="134"/>
      <c r="P7"/>
      <c r="Q7"/>
      <c r="R7"/>
      <c r="S7"/>
      <c r="T7"/>
      <c r="U7"/>
      <c r="V7"/>
      <c r="W7"/>
      <c r="X7"/>
      <c r="Y7"/>
      <c r="Z7"/>
    </row>
    <row r="8" spans="1:963" s="40" customFormat="1" ht="18" customHeight="1">
      <c r="A8" s="39">
        <v>2</v>
      </c>
      <c r="B8" s="72"/>
      <c r="D8" s="97" t="s">
        <v>110</v>
      </c>
      <c r="E8" s="73"/>
      <c r="F8" s="74"/>
      <c r="G8" s="73"/>
      <c r="H8" s="73"/>
      <c r="I8" s="41"/>
      <c r="J8" s="182" t="s">
        <v>111</v>
      </c>
      <c r="K8" s="183"/>
      <c r="L8" s="184"/>
      <c r="M8" s="102"/>
      <c r="N8" s="109"/>
      <c r="O8"/>
      <c r="P8"/>
      <c r="Q8"/>
      <c r="R8"/>
      <c r="S8"/>
      <c r="T8"/>
      <c r="U8"/>
      <c r="V8"/>
      <c r="W8"/>
      <c r="X8"/>
      <c r="Y8"/>
      <c r="Z8"/>
    </row>
    <row r="9" spans="1:963" s="40" customFormat="1" ht="18" customHeight="1">
      <c r="A9" s="39">
        <v>0</v>
      </c>
      <c r="B9" s="72"/>
      <c r="D9" s="152"/>
      <c r="E9" s="153"/>
      <c r="F9" s="153"/>
      <c r="G9" s="153"/>
      <c r="H9" s="153"/>
      <c r="I9" s="75"/>
      <c r="J9" s="179"/>
      <c r="K9" s="180"/>
      <c r="L9" s="181"/>
      <c r="M9" s="102"/>
      <c r="N9" s="107" t="s">
        <v>53</v>
      </c>
      <c r="O9"/>
      <c r="P9"/>
      <c r="Q9"/>
      <c r="R9"/>
      <c r="S9"/>
      <c r="T9"/>
      <c r="U9"/>
      <c r="V9"/>
      <c r="W9"/>
      <c r="X9"/>
      <c r="Y9"/>
      <c r="Z9"/>
    </row>
    <row r="10" spans="1:963" s="40" customFormat="1" ht="18" customHeight="1">
      <c r="A10" s="39">
        <v>0</v>
      </c>
      <c r="B10" s="72"/>
      <c r="D10" s="154"/>
      <c r="E10" s="154"/>
      <c r="F10" s="154"/>
      <c r="G10" s="154"/>
      <c r="H10" s="154"/>
      <c r="I10" s="75"/>
      <c r="J10" s="182" t="s">
        <v>112</v>
      </c>
      <c r="K10" s="183"/>
      <c r="L10" s="184"/>
      <c r="M10" s="102"/>
      <c r="N10" s="107" t="s">
        <v>106</v>
      </c>
      <c r="O10"/>
      <c r="P10"/>
      <c r="Q10"/>
      <c r="R10"/>
      <c r="S10"/>
      <c r="T10"/>
      <c r="U10"/>
      <c r="V10"/>
      <c r="W10"/>
      <c r="X10"/>
      <c r="Y10"/>
      <c r="Z10"/>
    </row>
    <row r="11" spans="1:963" s="40" customFormat="1" ht="18" customHeight="1">
      <c r="A11" s="39">
        <v>0.08</v>
      </c>
      <c r="B11" s="72"/>
      <c r="D11" s="139"/>
      <c r="E11" s="139"/>
      <c r="F11" s="139"/>
      <c r="G11" s="139"/>
      <c r="H11" s="139"/>
      <c r="I11" s="75"/>
      <c r="J11" s="176"/>
      <c r="K11" s="177"/>
      <c r="L11" s="178"/>
      <c r="M11" s="102"/>
      <c r="N11" s="107" t="s">
        <v>107</v>
      </c>
      <c r="O11"/>
      <c r="P11"/>
      <c r="Q11"/>
      <c r="R11"/>
      <c r="S11"/>
      <c r="T11"/>
      <c r="U11"/>
      <c r="V11"/>
      <c r="W11"/>
      <c r="X11"/>
      <c r="Y11"/>
      <c r="Z11"/>
    </row>
    <row r="12" spans="1:963" s="40" customFormat="1" ht="18" hidden="1" customHeight="1">
      <c r="A12" s="39"/>
      <c r="B12" s="72"/>
      <c r="D12" s="139"/>
      <c r="E12" s="139"/>
      <c r="F12" s="139"/>
      <c r="G12" s="92"/>
      <c r="H12" s="92"/>
      <c r="I12" s="75"/>
      <c r="J12" s="75"/>
      <c r="K12" s="75"/>
      <c r="L12" s="75"/>
      <c r="M12" s="102"/>
      <c r="N12" s="108"/>
      <c r="P12"/>
      <c r="Q12"/>
      <c r="R12"/>
      <c r="S12"/>
      <c r="T12"/>
      <c r="U12"/>
      <c r="V12"/>
      <c r="W12"/>
      <c r="X12"/>
      <c r="Y12"/>
      <c r="Z12"/>
    </row>
    <row r="13" spans="1:963" s="40" customFormat="1" ht="18" customHeight="1">
      <c r="A13" s="39">
        <v>0.06</v>
      </c>
      <c r="B13" s="72"/>
      <c r="D13" s="139"/>
      <c r="E13" s="139"/>
      <c r="F13" s="139"/>
      <c r="G13" s="139"/>
      <c r="H13" s="139"/>
      <c r="I13" s="75"/>
      <c r="J13" s="182" t="s">
        <v>122</v>
      </c>
      <c r="K13" s="183"/>
      <c r="L13" s="184"/>
      <c r="M13" s="102"/>
      <c r="N13" s="107" t="s">
        <v>108</v>
      </c>
      <c r="P13"/>
      <c r="Q13"/>
      <c r="R13"/>
      <c r="S13"/>
      <c r="T13"/>
      <c r="U13"/>
      <c r="V13"/>
      <c r="W13"/>
      <c r="X13"/>
      <c r="Y13"/>
      <c r="Z13"/>
      <c r="AA13" s="40" t="s">
        <v>97</v>
      </c>
    </row>
    <row r="14" spans="1:963" s="40" customFormat="1" ht="18" customHeight="1">
      <c r="A14" s="39"/>
      <c r="B14" s="39"/>
      <c r="D14" s="139"/>
      <c r="E14" s="139"/>
      <c r="F14" s="139"/>
      <c r="G14" s="139"/>
      <c r="H14" s="139"/>
      <c r="J14" s="176"/>
      <c r="K14" s="177"/>
      <c r="L14" s="178"/>
      <c r="M14" s="102"/>
      <c r="N14" s="107" t="s">
        <v>109</v>
      </c>
      <c r="P14"/>
      <c r="Q14"/>
      <c r="R14"/>
      <c r="S14"/>
      <c r="T14"/>
      <c r="U14"/>
      <c r="V14" s="134"/>
      <c r="W14"/>
      <c r="X14"/>
      <c r="Y14"/>
      <c r="Z14"/>
      <c r="AA14" s="171" t="s">
        <v>68</v>
      </c>
      <c r="AB14" s="172"/>
      <c r="AC14" s="67" t="s">
        <v>69</v>
      </c>
      <c r="AD14" s="171" t="s">
        <v>70</v>
      </c>
      <c r="AE14" s="172"/>
      <c r="AF14" s="68" t="s">
        <v>38</v>
      </c>
    </row>
    <row r="15" spans="1:963" s="40" customFormat="1" ht="6.75" customHeight="1">
      <c r="A15" s="39"/>
      <c r="B15" s="39"/>
      <c r="M15" s="102"/>
      <c r="P15"/>
      <c r="Q15"/>
      <c r="R15"/>
      <c r="S15"/>
      <c r="T15"/>
      <c r="U15"/>
      <c r="V15"/>
      <c r="W15"/>
      <c r="X15"/>
      <c r="Y15"/>
      <c r="Z15"/>
      <c r="AA15" s="185" t="s">
        <v>96</v>
      </c>
      <c r="AB15" s="186"/>
      <c r="AC15" s="69">
        <v>42321</v>
      </c>
      <c r="AD15" s="173" t="s">
        <v>95</v>
      </c>
      <c r="AE15" s="174"/>
      <c r="AF15" s="70"/>
    </row>
    <row r="16" spans="1:963" s="41" customFormat="1" ht="18" customHeight="1">
      <c r="A16" s="39" t="s">
        <v>25</v>
      </c>
      <c r="B16" s="39" t="s">
        <v>71</v>
      </c>
      <c r="C16" s="40"/>
      <c r="D16" s="144" t="s">
        <v>103</v>
      </c>
      <c r="E16" s="145"/>
      <c r="F16" s="145"/>
      <c r="G16" s="145"/>
      <c r="H16" s="145"/>
      <c r="I16" s="175" t="s">
        <v>121</v>
      </c>
      <c r="J16" s="175"/>
      <c r="K16" s="80" t="s">
        <v>104</v>
      </c>
      <c r="L16" s="96" t="s">
        <v>105</v>
      </c>
      <c r="M16" s="103"/>
      <c r="N16" s="112" t="s">
        <v>115</v>
      </c>
      <c r="P16"/>
      <c r="Q16"/>
      <c r="R16"/>
      <c r="S16"/>
      <c r="T16"/>
      <c r="U16"/>
      <c r="V16"/>
      <c r="W16"/>
      <c r="X16"/>
      <c r="Y16"/>
      <c r="Z16"/>
      <c r="AB16" s="149"/>
      <c r="AC16" s="149"/>
    </row>
    <row r="17" spans="1:29" s="41" customFormat="1" ht="18" customHeight="1">
      <c r="A17" s="44">
        <v>0</v>
      </c>
      <c r="B17" s="44">
        <v>0</v>
      </c>
      <c r="D17" s="94">
        <v>1</v>
      </c>
      <c r="E17" s="140"/>
      <c r="F17" s="141"/>
      <c r="G17" s="141"/>
      <c r="H17" s="142"/>
      <c r="I17" s="143">
        <v>0</v>
      </c>
      <c r="J17" s="143"/>
      <c r="K17" s="82">
        <v>0</v>
      </c>
      <c r="L17" s="83">
        <f>ROUND(oknQuantity_1*oknPrice_1,2)</f>
        <v>0</v>
      </c>
      <c r="M17" s="103"/>
      <c r="N17" s="115"/>
      <c r="P17"/>
      <c r="Q17"/>
      <c r="R17"/>
      <c r="S17"/>
      <c r="T17"/>
      <c r="U17"/>
      <c r="V17"/>
      <c r="W17"/>
      <c r="X17"/>
      <c r="Y17"/>
      <c r="Z17"/>
      <c r="AB17" s="149"/>
      <c r="AC17" s="149"/>
    </row>
    <row r="18" spans="1:29" s="41" customFormat="1" ht="18" customHeight="1">
      <c r="A18" s="44">
        <v>0</v>
      </c>
      <c r="B18" s="44">
        <v>0</v>
      </c>
      <c r="D18" s="95">
        <v>2</v>
      </c>
      <c r="E18" s="146"/>
      <c r="F18" s="141"/>
      <c r="G18" s="141"/>
      <c r="H18" s="142"/>
      <c r="I18" s="143">
        <v>0</v>
      </c>
      <c r="J18" s="143"/>
      <c r="K18" s="82">
        <v>0</v>
      </c>
      <c r="L18" s="83">
        <f>ROUND(oknQuantity_2*oknPrice_2,2)</f>
        <v>0</v>
      </c>
      <c r="M18" s="103"/>
      <c r="N18" s="115"/>
      <c r="P18"/>
      <c r="Q18"/>
      <c r="R18"/>
      <c r="S18"/>
      <c r="T18"/>
      <c r="U18"/>
      <c r="V18"/>
      <c r="W18"/>
      <c r="X18"/>
      <c r="Y18"/>
      <c r="Z18"/>
      <c r="AB18" s="149"/>
      <c r="AC18" s="149"/>
    </row>
    <row r="19" spans="1:29" s="41" customFormat="1" ht="18" customHeight="1">
      <c r="A19" s="44">
        <v>0</v>
      </c>
      <c r="B19" s="44">
        <v>0</v>
      </c>
      <c r="D19" s="95">
        <v>3</v>
      </c>
      <c r="E19" s="146"/>
      <c r="F19" s="141"/>
      <c r="G19" s="141"/>
      <c r="H19" s="142"/>
      <c r="I19" s="143">
        <v>0</v>
      </c>
      <c r="J19" s="143"/>
      <c r="K19" s="82">
        <v>0</v>
      </c>
      <c r="L19" s="83">
        <f>ROUND(oknQuantity_3*oknPrice_3,2)</f>
        <v>0</v>
      </c>
      <c r="M19" s="103"/>
      <c r="N19" s="115"/>
      <c r="P19"/>
      <c r="Q19"/>
      <c r="R19"/>
      <c r="S19"/>
      <c r="T19"/>
      <c r="U19"/>
      <c r="V19"/>
      <c r="W19"/>
      <c r="X19"/>
      <c r="Y19"/>
      <c r="Z19"/>
      <c r="AB19" s="149"/>
      <c r="AC19" s="149"/>
    </row>
    <row r="20" spans="1:29" s="41" customFormat="1" ht="18" customHeight="1">
      <c r="A20" s="44">
        <v>0</v>
      </c>
      <c r="B20" s="44">
        <v>0</v>
      </c>
      <c r="D20" s="95">
        <v>4</v>
      </c>
      <c r="E20" s="146"/>
      <c r="F20" s="141"/>
      <c r="G20" s="141"/>
      <c r="H20" s="142"/>
      <c r="I20" s="143">
        <v>0</v>
      </c>
      <c r="J20" s="143"/>
      <c r="K20" s="82">
        <v>0</v>
      </c>
      <c r="L20" s="83">
        <f>ROUND(oknQuantity_4*oknPrice_4,2)</f>
        <v>0</v>
      </c>
      <c r="M20" s="103"/>
      <c r="N20" s="115"/>
      <c r="P20"/>
      <c r="Q20"/>
      <c r="R20"/>
      <c r="S20"/>
      <c r="T20"/>
      <c r="U20"/>
      <c r="V20"/>
      <c r="W20"/>
      <c r="X20"/>
      <c r="Y20"/>
      <c r="Z20"/>
    </row>
    <row r="21" spans="1:29" s="41" customFormat="1" ht="18" customHeight="1">
      <c r="A21" s="44">
        <v>0</v>
      </c>
      <c r="B21" s="44">
        <v>0</v>
      </c>
      <c r="D21" s="95">
        <v>5</v>
      </c>
      <c r="E21" s="146"/>
      <c r="F21" s="141"/>
      <c r="G21" s="141"/>
      <c r="H21" s="142"/>
      <c r="I21" s="143">
        <v>0</v>
      </c>
      <c r="J21" s="143"/>
      <c r="K21" s="82">
        <v>0</v>
      </c>
      <c r="L21" s="83">
        <f>ROUND(oknQuantity_5*oknPrice_5,2)</f>
        <v>0</v>
      </c>
      <c r="M21" s="103"/>
      <c r="N21" s="115"/>
      <c r="P21"/>
      <c r="Q21"/>
      <c r="R21"/>
      <c r="S21"/>
      <c r="T21"/>
      <c r="U21"/>
      <c r="V21"/>
      <c r="W21"/>
      <c r="X21"/>
      <c r="Y21"/>
      <c r="Z21"/>
    </row>
    <row r="22" spans="1:29" s="41" customFormat="1" ht="18" customHeight="1">
      <c r="A22" s="44">
        <v>0</v>
      </c>
      <c r="B22" s="44">
        <v>0</v>
      </c>
      <c r="D22" s="95">
        <v>6</v>
      </c>
      <c r="E22" s="146"/>
      <c r="F22" s="141"/>
      <c r="G22" s="141"/>
      <c r="H22" s="142"/>
      <c r="I22" s="143">
        <v>0</v>
      </c>
      <c r="J22" s="143"/>
      <c r="K22" s="82">
        <v>0</v>
      </c>
      <c r="L22" s="83">
        <f>ROUND(oknQuantity_6*oknPrice_6,2)</f>
        <v>0</v>
      </c>
      <c r="M22" s="103"/>
      <c r="N22" s="115"/>
      <c r="P22"/>
      <c r="Q22"/>
      <c r="R22"/>
      <c r="S22"/>
      <c r="T22"/>
      <c r="U22"/>
      <c r="V22"/>
      <c r="W22"/>
      <c r="X22"/>
      <c r="Y22"/>
      <c r="Z22"/>
    </row>
    <row r="23" spans="1:29" s="41" customFormat="1" ht="18" customHeight="1">
      <c r="A23" s="44">
        <v>0</v>
      </c>
      <c r="B23" s="44">
        <v>0</v>
      </c>
      <c r="D23" s="95">
        <v>7</v>
      </c>
      <c r="E23" s="146"/>
      <c r="F23" s="141"/>
      <c r="G23" s="141"/>
      <c r="H23" s="142"/>
      <c r="I23" s="143">
        <v>0</v>
      </c>
      <c r="J23" s="143"/>
      <c r="K23" s="82">
        <v>0</v>
      </c>
      <c r="L23" s="83">
        <f>ROUND(oknQuantity_7*oknPrice_7,2)</f>
        <v>0</v>
      </c>
      <c r="M23" s="103"/>
      <c r="N23" s="115"/>
      <c r="P23"/>
      <c r="Q23"/>
      <c r="R23"/>
      <c r="S23"/>
      <c r="T23"/>
      <c r="U23"/>
      <c r="V23"/>
      <c r="W23"/>
      <c r="X23"/>
      <c r="Y23"/>
      <c r="Z23"/>
    </row>
    <row r="24" spans="1:29" s="41" customFormat="1" ht="18" customHeight="1">
      <c r="A24" s="44">
        <v>0</v>
      </c>
      <c r="B24" s="44">
        <v>0</v>
      </c>
      <c r="D24" s="95">
        <v>8</v>
      </c>
      <c r="E24" s="146"/>
      <c r="F24" s="141"/>
      <c r="G24" s="141"/>
      <c r="H24" s="142"/>
      <c r="I24" s="143">
        <v>0</v>
      </c>
      <c r="J24" s="143"/>
      <c r="K24" s="82">
        <v>0</v>
      </c>
      <c r="L24" s="83">
        <f>ROUND(oknQuantity_8*oknPrice_8,2)</f>
        <v>0</v>
      </c>
      <c r="M24" s="103"/>
      <c r="N24" s="115"/>
      <c r="P24"/>
      <c r="Q24"/>
      <c r="R24"/>
      <c r="S24"/>
      <c r="T24"/>
      <c r="U24"/>
      <c r="V24"/>
      <c r="W24"/>
      <c r="X24"/>
      <c r="Y24"/>
      <c r="Z24"/>
    </row>
    <row r="25" spans="1:29" s="41" customFormat="1" ht="18" customHeight="1">
      <c r="A25" s="44">
        <v>0</v>
      </c>
      <c r="B25" s="44">
        <v>0</v>
      </c>
      <c r="D25" s="95">
        <v>9</v>
      </c>
      <c r="E25" s="146"/>
      <c r="F25" s="141"/>
      <c r="G25" s="141"/>
      <c r="H25" s="142"/>
      <c r="I25" s="143">
        <v>0</v>
      </c>
      <c r="J25" s="143"/>
      <c r="K25" s="82">
        <v>0</v>
      </c>
      <c r="L25" s="83">
        <f>ROUND(oknQuantity_9*oknPrice_9,2)</f>
        <v>0</v>
      </c>
      <c r="M25" s="103"/>
      <c r="N25" s="115"/>
      <c r="P25" s="151" t="s">
        <v>116</v>
      </c>
      <c r="Q25" s="151"/>
      <c r="R25" s="151"/>
      <c r="S25" s="151"/>
      <c r="T25" s="151"/>
      <c r="U25" s="117"/>
      <c r="V25"/>
      <c r="W25"/>
      <c r="X25"/>
      <c r="Y25"/>
      <c r="Z25"/>
    </row>
    <row r="26" spans="1:29" s="41" customFormat="1" ht="18" customHeight="1">
      <c r="A26" s="44">
        <v>0</v>
      </c>
      <c r="B26" s="44">
        <v>0</v>
      </c>
      <c r="D26" s="95">
        <v>10</v>
      </c>
      <c r="E26" s="146"/>
      <c r="F26" s="141"/>
      <c r="G26" s="141"/>
      <c r="H26" s="142"/>
      <c r="I26" s="143">
        <v>0</v>
      </c>
      <c r="J26" s="143"/>
      <c r="K26" s="82">
        <v>0</v>
      </c>
      <c r="L26" s="83">
        <f>ROUND(oknQuantity_10*oknPrice_10,2)</f>
        <v>0</v>
      </c>
      <c r="M26" s="103"/>
      <c r="N26" s="115"/>
      <c r="P26" s="151"/>
      <c r="Q26" s="151"/>
      <c r="R26" s="151"/>
      <c r="S26" s="151"/>
      <c r="T26" s="151"/>
      <c r="U26" s="117"/>
      <c r="V26"/>
      <c r="W26"/>
      <c r="X26"/>
      <c r="Y26"/>
      <c r="Z26"/>
    </row>
    <row r="27" spans="1:29" s="41" customFormat="1" ht="18" customHeight="1">
      <c r="A27" s="44">
        <v>0</v>
      </c>
      <c r="B27" s="44">
        <v>0</v>
      </c>
      <c r="D27" s="95">
        <v>11</v>
      </c>
      <c r="E27" s="146"/>
      <c r="F27" s="141"/>
      <c r="G27" s="141"/>
      <c r="H27" s="142"/>
      <c r="I27" s="143">
        <v>0</v>
      </c>
      <c r="J27" s="143"/>
      <c r="K27" s="82">
        <v>0</v>
      </c>
      <c r="L27" s="83">
        <f>ROUND(oknQuantity_11*oknPrice_11,2)</f>
        <v>0</v>
      </c>
      <c r="M27" s="103"/>
      <c r="N27" s="115"/>
      <c r="P27" s="151"/>
      <c r="Q27" s="151"/>
      <c r="R27" s="151"/>
      <c r="S27" s="151"/>
      <c r="T27" s="151"/>
      <c r="U27" s="117"/>
      <c r="V27"/>
      <c r="W27"/>
      <c r="X27"/>
      <c r="Y27"/>
      <c r="Z27"/>
    </row>
    <row r="28" spans="1:29" s="41" customFormat="1" ht="18" customHeight="1">
      <c r="A28" s="44">
        <v>0</v>
      </c>
      <c r="B28" s="44">
        <v>0</v>
      </c>
      <c r="D28" s="95">
        <v>12</v>
      </c>
      <c r="E28" s="146"/>
      <c r="F28" s="141"/>
      <c r="G28" s="141"/>
      <c r="H28" s="142"/>
      <c r="I28" s="143">
        <v>0</v>
      </c>
      <c r="J28" s="143"/>
      <c r="K28" s="82">
        <v>0</v>
      </c>
      <c r="L28" s="83">
        <f>ROUND(oknQuantity_12*oknPrice_12,2)</f>
        <v>0</v>
      </c>
      <c r="M28" s="103"/>
      <c r="N28" s="115"/>
      <c r="P28" s="151"/>
      <c r="Q28" s="151"/>
      <c r="R28" s="151"/>
      <c r="S28" s="151"/>
      <c r="T28" s="151"/>
      <c r="U28" s="117"/>
      <c r="V28"/>
      <c r="W28"/>
      <c r="X28"/>
      <c r="Y28"/>
      <c r="Z28"/>
    </row>
    <row r="29" spans="1:29" s="41" customFormat="1" ht="18" customHeight="1">
      <c r="A29" s="44">
        <v>0</v>
      </c>
      <c r="B29" s="44">
        <v>0</v>
      </c>
      <c r="D29" s="95">
        <v>13</v>
      </c>
      <c r="E29" s="146"/>
      <c r="F29" s="141"/>
      <c r="G29" s="141"/>
      <c r="H29" s="142"/>
      <c r="I29" s="143">
        <v>0</v>
      </c>
      <c r="J29" s="143"/>
      <c r="K29" s="82">
        <v>0</v>
      </c>
      <c r="L29" s="83">
        <f>ROUND(oknQuantity_13 * oknPrice_13,2)</f>
        <v>0</v>
      </c>
      <c r="M29" s="103"/>
      <c r="N29" s="115"/>
      <c r="P29" s="151"/>
      <c r="Q29" s="151"/>
      <c r="R29" s="151"/>
      <c r="S29" s="151"/>
      <c r="T29" s="151"/>
      <c r="U29" s="117"/>
      <c r="V29"/>
      <c r="W29"/>
      <c r="X29"/>
      <c r="Y29"/>
      <c r="Z29"/>
      <c r="AB29" s="149"/>
      <c r="AC29" s="149"/>
    </row>
    <row r="30" spans="1:29" s="41" customFormat="1" ht="18" customHeight="1">
      <c r="A30" s="44">
        <v>0</v>
      </c>
      <c r="B30" s="44">
        <v>0</v>
      </c>
      <c r="D30" s="95">
        <v>14</v>
      </c>
      <c r="E30" s="146"/>
      <c r="F30" s="141"/>
      <c r="G30" s="141"/>
      <c r="H30" s="142"/>
      <c r="I30" s="143">
        <v>0</v>
      </c>
      <c r="J30" s="143"/>
      <c r="K30" s="82">
        <v>0</v>
      </c>
      <c r="L30" s="83">
        <f>ROUND(oknQuantity_14 * oknPrice_14,2)</f>
        <v>0</v>
      </c>
      <c r="M30" s="103"/>
      <c r="N30" s="115"/>
      <c r="P30" s="150" t="s">
        <v>117</v>
      </c>
      <c r="Q30" s="150"/>
      <c r="R30" s="150"/>
      <c r="S30" s="150"/>
      <c r="T30" s="150"/>
      <c r="U30" s="150"/>
      <c r="V30"/>
      <c r="W30"/>
      <c r="X30"/>
      <c r="Y30"/>
      <c r="Z30"/>
      <c r="AB30" s="149"/>
      <c r="AC30" s="149"/>
    </row>
    <row r="31" spans="1:29" s="41" customFormat="1" ht="18" customHeight="1">
      <c r="A31" s="44">
        <v>0</v>
      </c>
      <c r="B31" s="44">
        <v>0</v>
      </c>
      <c r="D31" s="95">
        <v>15</v>
      </c>
      <c r="E31" s="146"/>
      <c r="F31" s="141"/>
      <c r="G31" s="141"/>
      <c r="H31" s="142"/>
      <c r="I31" s="143">
        <v>0</v>
      </c>
      <c r="J31" s="143"/>
      <c r="K31" s="82">
        <v>0</v>
      </c>
      <c r="L31" s="83">
        <f>ROUND(oknQuantity_15 * oknPrice_15,2)</f>
        <v>0</v>
      </c>
      <c r="M31" s="103"/>
      <c r="N31" s="115"/>
      <c r="P31" s="150"/>
      <c r="Q31" s="150"/>
      <c r="R31" s="150"/>
      <c r="S31" s="150"/>
      <c r="T31" s="150"/>
      <c r="U31" s="150"/>
      <c r="AB31" s="149"/>
      <c r="AC31" s="149"/>
    </row>
    <row r="32" spans="1:29" s="41" customFormat="1" ht="18" customHeight="1">
      <c r="A32" s="44">
        <v>0</v>
      </c>
      <c r="B32" s="44">
        <v>0</v>
      </c>
      <c r="D32" s="95">
        <v>16</v>
      </c>
      <c r="E32" s="146"/>
      <c r="F32" s="141"/>
      <c r="G32" s="141"/>
      <c r="H32" s="142"/>
      <c r="I32" s="143">
        <v>0</v>
      </c>
      <c r="J32" s="143"/>
      <c r="K32" s="82">
        <v>0</v>
      </c>
      <c r="L32" s="83">
        <f>ROUND(oknQuantity_16 * oknPrice_16,2)</f>
        <v>0</v>
      </c>
      <c r="M32" s="103"/>
      <c r="N32" s="115"/>
      <c r="P32" s="150"/>
      <c r="Q32" s="150"/>
      <c r="R32" s="150"/>
      <c r="S32" s="150"/>
      <c r="T32" s="150"/>
      <c r="U32" s="150"/>
      <c r="AB32" s="149"/>
      <c r="AC32" s="149"/>
    </row>
    <row r="33" spans="1:29" s="41" customFormat="1" ht="18" customHeight="1">
      <c r="A33" s="44"/>
      <c r="B33" s="44"/>
      <c r="D33" s="147"/>
      <c r="E33" s="147"/>
      <c r="F33" s="147"/>
      <c r="G33" s="147"/>
      <c r="H33" s="147"/>
      <c r="I33" s="148"/>
      <c r="J33" s="148"/>
      <c r="K33" s="81"/>
      <c r="L33" s="93"/>
      <c r="M33" s="103"/>
      <c r="AB33" s="79"/>
      <c r="AC33" s="79"/>
    </row>
    <row r="34" spans="1:29" s="41" customFormat="1" ht="18.75" customHeight="1">
      <c r="A34" s="42"/>
      <c r="B34" s="45">
        <f t="array" ref="B34">SUM(oknTaxable_1:oknTaxable_16*oknLineTotal_1:oknLineTotal_16)</f>
        <v>0</v>
      </c>
      <c r="D34" s="46"/>
      <c r="E34" s="46"/>
      <c r="F34" s="46"/>
      <c r="G34" s="46"/>
      <c r="H34" s="46"/>
      <c r="I34" s="46"/>
      <c r="J34" s="84"/>
      <c r="K34" s="85" t="s">
        <v>22</v>
      </c>
      <c r="L34" s="86">
        <f>SUM(oknLineTotal_1:oknLineTotal_16)</f>
        <v>0</v>
      </c>
      <c r="M34" s="103"/>
    </row>
    <row r="35" spans="1:29" s="41" customFormat="1" ht="18.75" customHeight="1">
      <c r="A35" s="42"/>
      <c r="B35" s="42"/>
      <c r="E35" s="77"/>
      <c r="F35" s="46"/>
      <c r="G35" s="46"/>
      <c r="H35" s="46"/>
      <c r="I35" s="46"/>
      <c r="J35" s="137" t="s">
        <v>46</v>
      </c>
      <c r="K35" s="87">
        <v>0.08</v>
      </c>
      <c r="L35" s="86">
        <f>ROUND(IF(oknTaxType=0,0, oknTax1Rate*(oknLineTotalTaxable+IF(oknTaxTotalIncludingShippingCost=0,0,oknShippingCost))),2)</f>
        <v>0</v>
      </c>
      <c r="M35" s="103"/>
      <c r="AB35" s="76" t="s">
        <v>1</v>
      </c>
      <c r="AC35" s="51">
        <v>0</v>
      </c>
    </row>
    <row r="36" spans="1:29" s="41" customFormat="1" ht="18.75" customHeight="1">
      <c r="A36" s="42"/>
      <c r="B36" s="42"/>
      <c r="E36" s="77"/>
      <c r="F36" s="77"/>
      <c r="G36" s="77"/>
      <c r="H36" s="77"/>
      <c r="I36" s="46"/>
      <c r="J36" s="137" t="s">
        <v>48</v>
      </c>
      <c r="K36" s="87">
        <v>0.06</v>
      </c>
      <c r="L36" s="86">
        <f>ROUND(IF(oknTaxType&lt;&gt;2,0,oknTax2Rate*(oknLineTotalTaxable+IF(oknTaxTotalIncludingShippingCost=0,0,oknShippingCost)+IF(oknTax2IsAppliedToTax1=0,0,oknTax1))),2)</f>
        <v>0</v>
      </c>
      <c r="M36" s="103"/>
    </row>
    <row r="37" spans="1:29" s="41" customFormat="1" ht="18.75" customHeight="1">
      <c r="A37" s="42"/>
      <c r="B37" s="42"/>
      <c r="D37" s="47" t="s">
        <v>79</v>
      </c>
      <c r="E37" s="77"/>
      <c r="F37" s="77"/>
      <c r="G37" s="77"/>
      <c r="H37" s="77"/>
      <c r="I37" s="46"/>
      <c r="J37" s="84"/>
      <c r="K37" s="84"/>
      <c r="L37" s="84"/>
      <c r="M37" s="103"/>
    </row>
    <row r="38" spans="1:29" s="41" customFormat="1" ht="18.75" customHeight="1">
      <c r="A38" s="42"/>
      <c r="B38" s="42"/>
      <c r="D38" s="157"/>
      <c r="E38" s="158"/>
      <c r="F38" s="158"/>
      <c r="G38" s="158"/>
      <c r="H38" s="158"/>
      <c r="I38" s="159"/>
      <c r="J38" s="84"/>
      <c r="K38" s="88" t="s">
        <v>2</v>
      </c>
      <c r="L38" s="89">
        <f>ROUND(oknSubTotal + oknShippingCost + IF(oknTaxType=0,0,IF(oknTaxType=1,oknTax1,oknTax1+oknTax2)),2)</f>
        <v>0</v>
      </c>
      <c r="M38" s="103"/>
    </row>
    <row r="39" spans="1:29" s="41" customFormat="1" ht="18.75" customHeight="1">
      <c r="A39" s="42"/>
      <c r="B39" s="42"/>
      <c r="D39" s="160"/>
      <c r="E39" s="161"/>
      <c r="F39" s="161"/>
      <c r="G39" s="161"/>
      <c r="H39" s="161"/>
      <c r="I39" s="162"/>
      <c r="J39" s="84"/>
      <c r="K39" s="88" t="s">
        <v>23</v>
      </c>
      <c r="L39" s="90">
        <v>0</v>
      </c>
      <c r="M39" s="103"/>
    </row>
    <row r="40" spans="1:29" s="41" customFormat="1" ht="18.75" customHeight="1">
      <c r="A40" s="42"/>
      <c r="B40" s="42"/>
      <c r="D40" s="163"/>
      <c r="E40" s="164"/>
      <c r="F40" s="164"/>
      <c r="G40" s="164"/>
      <c r="H40" s="164"/>
      <c r="I40" s="165"/>
      <c r="J40" s="84"/>
      <c r="K40" s="88" t="s">
        <v>24</v>
      </c>
      <c r="L40" s="86">
        <f>ROUND(oknTotal-oknPayments,2)</f>
        <v>0</v>
      </c>
      <c r="M40" s="103"/>
    </row>
    <row r="41" spans="1:29" s="41" customFormat="1" ht="18.75" hidden="1" customHeight="1">
      <c r="A41" s="42"/>
      <c r="B41" s="42"/>
      <c r="D41" s="52" t="s">
        <v>78</v>
      </c>
      <c r="M41" s="103"/>
    </row>
    <row r="42" spans="1:29" s="41" customFormat="1" ht="18.75" hidden="1" customHeight="1">
      <c r="A42" s="42"/>
      <c r="B42" s="42"/>
      <c r="D42" s="166" t="s">
        <v>74</v>
      </c>
      <c r="E42" s="167"/>
      <c r="F42" s="135" t="s">
        <v>2</v>
      </c>
      <c r="G42" s="135" t="s">
        <v>93</v>
      </c>
      <c r="H42" s="135" t="s">
        <v>77</v>
      </c>
      <c r="I42" s="168" t="s">
        <v>76</v>
      </c>
      <c r="J42" s="169"/>
      <c r="K42" s="170"/>
      <c r="L42" s="136" t="s">
        <v>75</v>
      </c>
      <c r="M42" s="103"/>
    </row>
    <row r="43" spans="1:29" s="41" customFormat="1" ht="18.75" hidden="1" customHeight="1">
      <c r="A43" s="42"/>
      <c r="B43" s="42"/>
      <c r="D43" s="53"/>
      <c r="E43" s="53"/>
      <c r="F43" s="54"/>
      <c r="G43" s="54"/>
      <c r="H43" s="54"/>
      <c r="I43" s="54"/>
      <c r="J43" s="54"/>
      <c r="K43" s="54"/>
      <c r="L43" s="54"/>
      <c r="M43" s="103"/>
    </row>
    <row r="44" spans="1:29" s="41" customFormat="1" ht="18.75" hidden="1" customHeight="1">
      <c r="A44" s="42"/>
      <c r="B44" s="42"/>
      <c r="D44" s="53"/>
      <c r="E44" s="53"/>
      <c r="F44" s="54"/>
      <c r="G44" s="54"/>
      <c r="H44" s="54"/>
      <c r="I44" s="54"/>
      <c r="J44" s="54"/>
      <c r="K44" s="54"/>
      <c r="L44" s="54"/>
      <c r="M44" s="103"/>
    </row>
    <row r="45" spans="1:29" s="41" customFormat="1" ht="18.75" customHeight="1">
      <c r="A45" s="42"/>
      <c r="B45" s="42"/>
      <c r="D45" s="53"/>
      <c r="E45" s="53"/>
      <c r="F45" s="54"/>
      <c r="G45" s="54"/>
      <c r="H45" s="54"/>
      <c r="I45" s="54"/>
      <c r="J45" s="54"/>
      <c r="K45" s="54"/>
      <c r="L45" s="54"/>
      <c r="M45" s="103"/>
    </row>
    <row r="46" spans="1:29" s="75" customFormat="1" ht="22.5" customHeight="1">
      <c r="A46" s="78"/>
      <c r="B46" s="78"/>
      <c r="D46" s="155" t="s">
        <v>73</v>
      </c>
      <c r="E46" s="156"/>
      <c r="F46" s="156"/>
      <c r="G46" s="156"/>
      <c r="H46" s="156"/>
      <c r="I46" s="156"/>
      <c r="J46" s="156"/>
      <c r="K46" s="156"/>
      <c r="L46" s="156"/>
      <c r="M46" s="104"/>
    </row>
    <row r="48" spans="1:29">
      <c r="D48" s="2"/>
      <c r="E48" s="2"/>
      <c r="F48" s="2"/>
      <c r="G48" s="2"/>
      <c r="H48" s="2"/>
      <c r="I48" s="2"/>
    </row>
    <row r="931" spans="1:1" hidden="1">
      <c r="A931" s="131" t="s">
        <v>135</v>
      </c>
    </row>
    <row r="952" spans="1:1" hidden="1">
      <c r="A952" s="131" t="s">
        <v>135</v>
      </c>
    </row>
    <row r="965" spans="1:1" hidden="1">
      <c r="A965" s="131" t="s">
        <v>135</v>
      </c>
    </row>
  </sheetData>
  <sheetProtection sheet="1" objects="1" scenarios="1" selectLockedCells="1"/>
  <dataConsolidate/>
  <mergeCells count="66">
    <mergeCell ref="J11:L11"/>
    <mergeCell ref="J9:L9"/>
    <mergeCell ref="J8:L8"/>
    <mergeCell ref="J10:L10"/>
    <mergeCell ref="AB19:AC19"/>
    <mergeCell ref="AA15:AB15"/>
    <mergeCell ref="AB18:AC18"/>
    <mergeCell ref="AB17:AC17"/>
    <mergeCell ref="J13:L13"/>
    <mergeCell ref="AD14:AE14"/>
    <mergeCell ref="AD15:AE15"/>
    <mergeCell ref="I16:J16"/>
    <mergeCell ref="I17:J17"/>
    <mergeCell ref="AA14:AB14"/>
    <mergeCell ref="AB16:AC16"/>
    <mergeCell ref="J14:L14"/>
    <mergeCell ref="D9:H9"/>
    <mergeCell ref="D10:H10"/>
    <mergeCell ref="E19:H19"/>
    <mergeCell ref="E20:H20"/>
    <mergeCell ref="D46:L46"/>
    <mergeCell ref="I18:J18"/>
    <mergeCell ref="I19:J19"/>
    <mergeCell ref="I20:J20"/>
    <mergeCell ref="I21:J21"/>
    <mergeCell ref="I23:J23"/>
    <mergeCell ref="D38:I40"/>
    <mergeCell ref="D42:E42"/>
    <mergeCell ref="I42:K42"/>
    <mergeCell ref="D12:F12"/>
    <mergeCell ref="D11:H11"/>
    <mergeCell ref="D13:H13"/>
    <mergeCell ref="AB32:AC32"/>
    <mergeCell ref="I32:J32"/>
    <mergeCell ref="AB29:AC29"/>
    <mergeCell ref="I30:J30"/>
    <mergeCell ref="AB30:AC30"/>
    <mergeCell ref="I31:J31"/>
    <mergeCell ref="AB31:AC31"/>
    <mergeCell ref="I29:J29"/>
    <mergeCell ref="P30:U32"/>
    <mergeCell ref="P25:T29"/>
    <mergeCell ref="I25:J25"/>
    <mergeCell ref="I26:J26"/>
    <mergeCell ref="D33:H33"/>
    <mergeCell ref="I33:J33"/>
    <mergeCell ref="E29:H29"/>
    <mergeCell ref="E30:H30"/>
    <mergeCell ref="E31:H31"/>
    <mergeCell ref="E32:H32"/>
    <mergeCell ref="D14:H14"/>
    <mergeCell ref="E17:H17"/>
    <mergeCell ref="I24:J24"/>
    <mergeCell ref="I27:J27"/>
    <mergeCell ref="I28:J28"/>
    <mergeCell ref="I22:J22"/>
    <mergeCell ref="D16:H16"/>
    <mergeCell ref="E18:H18"/>
    <mergeCell ref="E23:H23"/>
    <mergeCell ref="E24:H24"/>
    <mergeCell ref="E25:H25"/>
    <mergeCell ref="E26:H26"/>
    <mergeCell ref="E27:H27"/>
    <mergeCell ref="E21:H21"/>
    <mergeCell ref="E22:H22"/>
    <mergeCell ref="E28:H28"/>
  </mergeCells>
  <phoneticPr fontId="5" type="noConversion"/>
  <dataValidations count="8">
    <dataValidation type="decimal" operator="lessThanOrEqual" allowBlank="1" showInputMessage="1" showErrorMessage="1" errorTitle="Invalid Input" error="Please enter a valid numeric_x000a_value." sqref="AC35 I17:K33 K35:K36 L39" xr:uid="{00000000-0002-0000-0000-000000000000}">
      <formula1>999999999.99</formula1>
    </dataValidation>
    <dataValidation type="textLength" allowBlank="1" showInputMessage="1" showErrorMessage="1" sqref="AB32:AC33 AB30:AC30 AF15 J11 D13:D14 AB18:AC19" xr:uid="{00000000-0002-0000-0000-000001000000}">
      <formula1>1</formula1>
      <formula2>30</formula2>
    </dataValidation>
    <dataValidation type="textLength" allowBlank="1" showInputMessage="1" showErrorMessage="1" sqref="AA15:AB15 AD15:AE15" xr:uid="{00000000-0002-0000-0000-000002000000}">
      <formula1>1</formula1>
      <formula2>50</formula2>
    </dataValidation>
    <dataValidation type="textLength" allowBlank="1" showInputMessage="1" showErrorMessage="1" errorTitle="Invalid Input" error="Max characters allowed: 60" sqref="AB16:AC17 AB31:AC31 AB29:AC29 D9 D11:D12 E12:F12" xr:uid="{00000000-0002-0000-0000-000003000000}">
      <formula1>0</formula1>
      <formula2>60</formula2>
    </dataValidation>
    <dataValidation type="date" allowBlank="1" showErrorMessage="1" errorTitle="Invalid Input" error="Please enter a valid date." sqref="AC15 J9" xr:uid="{00000000-0002-0000-0000-000004000000}">
      <formula1>36526</formula1>
      <formula2>402132</formula2>
    </dataValidation>
    <dataValidation type="textLength" allowBlank="1" showInputMessage="1" showErrorMessage="1" sqref="E35 D38:I40 E36:H37" xr:uid="{00000000-0002-0000-0000-000005000000}">
      <formula1>1</formula1>
      <formula2>255</formula2>
    </dataValidation>
    <dataValidation type="textLength" operator="lessThanOrEqual" allowBlank="1" showInputMessage="1" showErrorMessage="1" errorTitle="Invalid Input" error="Max characters allowed: 100" sqref="D33 E17:E32 G33:H33" xr:uid="{00000000-0002-0000-0000-000006000000}">
      <formula1>100</formula1>
    </dataValidation>
    <dataValidation type="textLength" allowBlank="1" showInputMessage="1" showErrorMessage="1" errorTitle="Invalid Input" error="Max characters allowed: 60" sqref="D10" xr:uid="{00000000-0002-0000-0000-000007000000}">
      <formula1>0</formula1>
      <formula2>255</formula2>
    </dataValidation>
  </dataValidations>
  <hyperlinks>
    <hyperlink ref="J5" r:id="rId1" display="http://www.invoicingtemplate.com/" xr:uid="{00000000-0004-0000-0000-000000000000}"/>
    <hyperlink ref="P30" r:id="rId2" display="http://www.InvoicingTemplates.com" xr:uid="{00000000-0004-0000-0000-000003000000}"/>
    <hyperlink ref="P30:T30" r:id="rId3" display="InvoicingTemplates.com" xr:uid="{00000000-0004-0000-0000-000004000000}"/>
    <hyperlink ref="A931" r:id="rId4" tooltip="ad agency bill format" display="http://www.invoicingtemplate.com/advertising.html" xr:uid="{00000000-0004-0000-0000-000005000000}"/>
    <hyperlink ref="AHT1" r:id="rId5" tooltip="Advertising Agency Invoice Template" display="http://www.invoicingtemplate.com/advertising.html" xr:uid="{00000000-0004-0000-0000-000006000000}"/>
    <hyperlink ref="A952" r:id="rId6" tooltip="ad agency bill format" display="http://www.invoicingtemplate.com/advertising.html" xr:uid="{00000000-0004-0000-0000-000007000000}"/>
    <hyperlink ref="AIA1" r:id="rId7" tooltip="Advertising Agency Invoice Template" display="http://www.invoicingtemplate.com/advertising.html" xr:uid="{00000000-0004-0000-0000-000008000000}"/>
    <hyperlink ref="A965" r:id="rId8" tooltip="ad agency bill format" display="http://www.invoicingtemplate.com/advertising.html" xr:uid="{00000000-0004-0000-0000-000009000000}"/>
    <hyperlink ref="AKA1" r:id="rId9" tooltip="Advertising Agency Invoice Template" display="http://www.invoicingtemplate.com/advertising.html" xr:uid="{00000000-0004-0000-0000-00000A000000}"/>
  </hyperlinks>
  <printOptions horizontalCentered="1" verticalCentered="1"/>
  <pageMargins left="0.38" right="0.31496062992125989" top="0.39" bottom="0.31496062992125989" header="0.31496062992125989" footer="0.31496062992125989"/>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cols>
    <col min="1" max="1" width="1.28515625" style="4" customWidth="1"/>
    <col min="2" max="2" width="11.42578125" style="4" customWidth="1"/>
    <col min="3" max="3" width="10.5703125" style="20" customWidth="1"/>
    <col min="4" max="4" width="11.85546875" style="17" customWidth="1"/>
    <col min="5" max="5" width="9.28515625" style="7" customWidth="1"/>
    <col min="6" max="6" width="12.140625" style="4" hidden="1" customWidth="1"/>
    <col min="7" max="7" width="11.42578125" style="4" customWidth="1"/>
    <col min="8" max="8" width="12.140625" style="17" hidden="1" customWidth="1"/>
    <col min="9" max="9" width="11.28515625" style="17" hidden="1" customWidth="1"/>
    <col min="10" max="10" width="9.5703125" style="17" hidden="1" customWidth="1"/>
    <col min="11" max="11" width="10.140625" style="17" hidden="1" customWidth="1"/>
    <col min="12" max="12" width="16" style="17" customWidth="1"/>
    <col min="13" max="13" width="14.140625" style="17" customWidth="1"/>
    <col min="14" max="14" width="12.85546875" style="17" customWidth="1"/>
    <col min="15" max="15" width="11.42578125" style="7" hidden="1" customWidth="1"/>
    <col min="16" max="16" width="16.85546875" style="7" hidden="1" customWidth="1"/>
    <col min="17" max="16384" width="9.140625" style="4"/>
  </cols>
  <sheetData>
    <row r="1" spans="2:16" s="12" customFormat="1" ht="50.25" customHeight="1">
      <c r="C1" s="19"/>
      <c r="D1" s="16"/>
      <c r="E1" s="24"/>
      <c r="H1" s="16"/>
      <c r="I1" s="16"/>
      <c r="J1" s="16"/>
      <c r="K1" s="16"/>
      <c r="L1" s="16"/>
      <c r="M1" s="16"/>
      <c r="N1" s="16"/>
      <c r="O1" s="24"/>
      <c r="P1" s="24"/>
    </row>
    <row r="2" spans="2:16" ht="3" customHeight="1"/>
    <row r="3" spans="2:16" ht="33" customHeight="1">
      <c r="B3" s="66" t="str">
        <f>oknCompanyName</f>
        <v>AD AGENCY BUSINESS NAME</v>
      </c>
      <c r="C3" s="21"/>
      <c r="J3" s="30"/>
      <c r="M3" s="30"/>
    </row>
    <row r="4" spans="2:16">
      <c r="B4" s="4" t="str">
        <f>oknCompanyAddress</f>
        <v>Street Address</v>
      </c>
    </row>
    <row r="5" spans="2:16">
      <c r="B5" s="4" t="str">
        <f>oknCompanyCityStateZip</f>
        <v>City, ST  ZIP Code</v>
      </c>
      <c r="M5" s="32"/>
    </row>
    <row r="6" spans="2:16">
      <c r="B6" s="4" t="str">
        <f>oknCompanyContact</f>
        <v>Phone Number,Web Address, etc.</v>
      </c>
    </row>
    <row r="7" spans="2:16" ht="14.25" customHeight="1">
      <c r="K7" s="31"/>
    </row>
    <row r="8" spans="2:16" ht="14.25" customHeight="1">
      <c r="B8" s="33" t="s">
        <v>31</v>
      </c>
    </row>
    <row r="9" spans="2:16">
      <c r="B9" s="6" t="s">
        <v>27</v>
      </c>
      <c r="C9" s="22"/>
    </row>
    <row r="10" spans="2:16">
      <c r="B10" s="6" t="s">
        <v>30</v>
      </c>
      <c r="C10" s="22"/>
    </row>
    <row r="11" spans="2:16" ht="4.5" customHeight="1"/>
    <row r="12" spans="2:16" s="7" customFormat="1" ht="15.75" customHeight="1">
      <c r="B12" s="50" t="s">
        <v>50</v>
      </c>
      <c r="C12" s="14" t="s">
        <v>26</v>
      </c>
      <c r="D12" s="18" t="s">
        <v>49</v>
      </c>
      <c r="E12" s="13" t="s">
        <v>32</v>
      </c>
      <c r="F12" s="13" t="s">
        <v>39</v>
      </c>
      <c r="G12" s="13" t="s">
        <v>40</v>
      </c>
      <c r="H12" s="18" t="s">
        <v>33</v>
      </c>
      <c r="I12" s="18" t="s">
        <v>34</v>
      </c>
      <c r="J12" s="18" t="str">
        <f>oknTax1Name</f>
        <v>PST</v>
      </c>
      <c r="K12" s="18" t="str">
        <f>oknTax2Name</f>
        <v>GST</v>
      </c>
      <c r="L12" s="18" t="s">
        <v>35</v>
      </c>
      <c r="M12" s="18" t="s">
        <v>36</v>
      </c>
      <c r="N12" s="18" t="s">
        <v>37</v>
      </c>
      <c r="O12" s="13" t="s">
        <v>38</v>
      </c>
      <c r="P12" s="13" t="s">
        <v>51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cols>
    <col min="1" max="1" width="0.7109375" style="4" customWidth="1"/>
    <col min="2" max="2" width="13.28515625" style="4" customWidth="1"/>
    <col min="3" max="3" width="11.42578125" style="20" customWidth="1"/>
    <col min="4" max="4" width="25.5703125" style="11" customWidth="1"/>
    <col min="5" max="5" width="10.42578125" style="7" customWidth="1"/>
    <col min="6" max="6" width="12.28515625" style="17" hidden="1" customWidth="1"/>
    <col min="7" max="7" width="9.42578125" style="17" hidden="1" customWidth="1"/>
    <col min="8" max="8" width="7.5703125" style="17" hidden="1" customWidth="1"/>
    <col min="9" max="9" width="14.5703125" style="17" hidden="1" customWidth="1"/>
    <col min="10" max="10" width="11.28515625" style="17" customWidth="1"/>
    <col min="11" max="11" width="12.5703125" style="17" customWidth="1"/>
    <col min="12" max="12" width="11.5703125" style="17" hidden="1" customWidth="1"/>
    <col min="13" max="13" width="11.42578125" style="17"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2:17" s="12" customFormat="1" ht="50.25" customHeight="1">
      <c r="C1" s="19"/>
      <c r="D1" s="15"/>
      <c r="E1" s="24"/>
      <c r="F1" s="16"/>
      <c r="G1" s="16"/>
      <c r="H1" s="16"/>
      <c r="I1" s="16"/>
      <c r="J1" s="16"/>
      <c r="K1" s="16"/>
      <c r="L1" s="16"/>
      <c r="M1" s="16"/>
      <c r="N1" s="24"/>
      <c r="O1" s="24"/>
      <c r="P1" s="24"/>
      <c r="Q1" s="24"/>
    </row>
    <row r="2" spans="2:17" ht="3.75" customHeight="1"/>
    <row r="3" spans="2:17" ht="33" customHeight="1">
      <c r="B3" s="66" t="str">
        <f>oknCompanyName</f>
        <v>AD AGENCY BUSINESS NAME</v>
      </c>
      <c r="C3" s="21"/>
      <c r="J3" s="30"/>
      <c r="M3" s="30"/>
    </row>
    <row r="4" spans="2:17">
      <c r="B4" s="4" t="str">
        <f>oknCompanyAddress</f>
        <v>Street Address</v>
      </c>
    </row>
    <row r="5" spans="2:17">
      <c r="B5" s="4" t="str">
        <f>oknCompanyCityStateZip</f>
        <v>City, ST  ZIP Code</v>
      </c>
      <c r="M5" s="32"/>
    </row>
    <row r="6" spans="2:17">
      <c r="B6" s="4" t="str">
        <f>oknCompanyContact</f>
        <v>Phone Number,Web Address, etc.</v>
      </c>
    </row>
    <row r="7" spans="2:17" ht="21" customHeight="1">
      <c r="B7" s="33" t="s">
        <v>31</v>
      </c>
      <c r="K7" s="31"/>
    </row>
    <row r="8" spans="2:17" ht="11.25" customHeight="1">
      <c r="B8" s="6" t="s">
        <v>27</v>
      </c>
      <c r="C8" s="22"/>
    </row>
    <row r="9" spans="2:17">
      <c r="B9" s="6" t="s">
        <v>30</v>
      </c>
      <c r="C9" s="22"/>
    </row>
    <row r="10" spans="2:17" ht="4.5" customHeight="1"/>
    <row r="11" spans="2:17" s="7" customFormat="1" ht="15.75" customHeight="1">
      <c r="B11" s="13" t="s">
        <v>52</v>
      </c>
      <c r="C11" s="14" t="s">
        <v>26</v>
      </c>
      <c r="D11" s="13" t="s">
        <v>53</v>
      </c>
      <c r="E11" s="13" t="s">
        <v>32</v>
      </c>
      <c r="F11" s="18" t="s">
        <v>49</v>
      </c>
      <c r="G11" s="18" t="str">
        <f>oknTax1Name</f>
        <v>PST</v>
      </c>
      <c r="H11" s="18" t="str">
        <f>oknTax2Name</f>
        <v>GST</v>
      </c>
      <c r="I11" s="18" t="s">
        <v>54</v>
      </c>
      <c r="J11" s="18" t="s">
        <v>36</v>
      </c>
      <c r="K11" s="18" t="s">
        <v>37</v>
      </c>
      <c r="L11" s="18" t="s">
        <v>33</v>
      </c>
      <c r="M11" s="18" t="s">
        <v>35</v>
      </c>
      <c r="N11" s="13" t="s">
        <v>38</v>
      </c>
      <c r="O11" s="13" t="s">
        <v>39</v>
      </c>
      <c r="P11" s="13" t="s">
        <v>40</v>
      </c>
      <c r="Q11" s="13" t="s">
        <v>51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cols>
    <col min="1" max="1" width="1" style="4" customWidth="1"/>
    <col min="2" max="2" width="13.5703125" style="4" customWidth="1"/>
    <col min="3" max="3" width="13.42578125" style="20" customWidth="1"/>
    <col min="4" max="4" width="10.5703125" style="11" customWidth="1"/>
    <col min="5" max="5" width="17.85546875" style="11" customWidth="1"/>
    <col min="6" max="6" width="9.42578125" style="4" customWidth="1"/>
    <col min="7" max="7" width="9.140625" style="17"/>
    <col min="8" max="8" width="10.5703125" style="10" customWidth="1"/>
    <col min="9" max="9" width="10.5703125" style="17" customWidth="1"/>
    <col min="10" max="16384" width="9.140625" style="4"/>
  </cols>
  <sheetData>
    <row r="1" spans="2:12" s="12" customFormat="1" ht="50.25" customHeight="1">
      <c r="C1" s="19"/>
      <c r="D1" s="15"/>
      <c r="E1" s="15"/>
      <c r="G1" s="16"/>
      <c r="H1" s="9"/>
      <c r="I1" s="16"/>
    </row>
    <row r="2" spans="2:12" ht="4.5" customHeight="1"/>
    <row r="3" spans="2:12" ht="33" customHeight="1">
      <c r="B3" s="66" t="str">
        <f>oknCompanyName</f>
        <v>AD AGENCY BUSINESS NAME</v>
      </c>
      <c r="C3" s="21"/>
      <c r="L3" s="26"/>
    </row>
    <row r="4" spans="2:12">
      <c r="B4" s="4" t="str">
        <f>oknCompanyAddress</f>
        <v>Street Address</v>
      </c>
    </row>
    <row r="5" spans="2:12">
      <c r="B5" s="4" t="str">
        <f>oknCompanyCityStateZip</f>
        <v>City, ST  ZIP Code</v>
      </c>
      <c r="L5" s="27"/>
    </row>
    <row r="6" spans="2:12">
      <c r="B6" s="4" t="str">
        <f>oknCompanyContact</f>
        <v>Phone Number,Web Address, etc.</v>
      </c>
      <c r="L6" s="23"/>
    </row>
    <row r="7" spans="2:12" ht="21" customHeight="1">
      <c r="B7" s="33" t="s">
        <v>31</v>
      </c>
      <c r="J7" s="28"/>
      <c r="K7" s="23"/>
      <c r="L7" s="23"/>
    </row>
    <row r="8" spans="2:12" ht="13.5" customHeight="1">
      <c r="B8" s="6" t="s">
        <v>27</v>
      </c>
      <c r="C8" s="25"/>
    </row>
    <row r="9" spans="2:12">
      <c r="B9" s="6" t="s">
        <v>30</v>
      </c>
      <c r="C9" s="25"/>
      <c r="D9" s="4"/>
      <c r="J9" s="29"/>
      <c r="K9" s="29"/>
      <c r="L9" s="29"/>
    </row>
    <row r="10" spans="2:12" ht="4.5" customHeight="1"/>
    <row r="11" spans="2:12" s="7" customFormat="1" ht="15.75" customHeight="1">
      <c r="B11" s="13" t="s">
        <v>55</v>
      </c>
      <c r="C11" s="14" t="s">
        <v>26</v>
      </c>
      <c r="D11" s="13" t="s">
        <v>32</v>
      </c>
      <c r="E11" s="13" t="s">
        <v>56</v>
      </c>
      <c r="F11" s="13" t="s">
        <v>6</v>
      </c>
      <c r="G11" s="18" t="s">
        <v>5</v>
      </c>
      <c r="H11" s="8" t="s">
        <v>57</v>
      </c>
      <c r="I11" s="18" t="s">
        <v>58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cols>
    <col min="1" max="1" width="1" style="4" customWidth="1"/>
    <col min="2" max="2" width="10.5703125" style="57" customWidth="1"/>
    <col min="3" max="3" width="33.140625" style="20" customWidth="1"/>
    <col min="4" max="4" width="10" style="17" customWidth="1"/>
    <col min="5" max="5" width="10.85546875" style="17" customWidth="1"/>
    <col min="6" max="6" width="9" style="17" customWidth="1"/>
    <col min="7" max="7" width="10.7109375" style="10" customWidth="1"/>
    <col min="8" max="8" width="10.42578125" style="10" customWidth="1"/>
    <col min="9" max="16384" width="9.140625" style="4"/>
  </cols>
  <sheetData>
    <row r="1" spans="2:8" s="12" customFormat="1" ht="50.25" customHeight="1">
      <c r="B1" s="60"/>
      <c r="C1" s="19"/>
      <c r="D1" s="16"/>
      <c r="E1" s="16"/>
      <c r="F1" s="16"/>
      <c r="G1" s="9"/>
      <c r="H1" s="9"/>
    </row>
    <row r="2" spans="2:8" ht="3.75" customHeight="1"/>
    <row r="3" spans="2:8" ht="33" customHeight="1">
      <c r="B3" s="66" t="str">
        <f>oknCompanyName</f>
        <v>AD AGENCY BUSINESS NAME</v>
      </c>
      <c r="C3" s="21"/>
      <c r="D3" s="34"/>
      <c r="E3" s="34"/>
    </row>
    <row r="4" spans="2:8">
      <c r="B4" s="4" t="str">
        <f>oknCompanyAddress</f>
        <v>Street Address</v>
      </c>
      <c r="D4" s="34"/>
      <c r="E4" s="34"/>
    </row>
    <row r="5" spans="2:8">
      <c r="B5" s="4" t="str">
        <f>oknCompanyCityStateZip</f>
        <v>City, ST  ZIP Code</v>
      </c>
      <c r="D5" s="34"/>
      <c r="E5" s="34"/>
    </row>
    <row r="6" spans="2:8">
      <c r="B6" s="4" t="str">
        <f>oknCompanyContact</f>
        <v>Phone Number,Web Address, etc.</v>
      </c>
      <c r="D6" s="34"/>
      <c r="E6" s="34"/>
    </row>
    <row r="7" spans="2:8" ht="27.75" customHeight="1"/>
    <row r="8" spans="2:8" ht="15.75" customHeight="1">
      <c r="B8" s="59" t="s">
        <v>0</v>
      </c>
    </row>
    <row r="9" spans="2:8" ht="15.75" customHeight="1">
      <c r="B9" s="6" t="s">
        <v>41</v>
      </c>
      <c r="C9" s="4"/>
      <c r="F9" s="187" t="s">
        <v>84</v>
      </c>
      <c r="G9" s="188"/>
      <c r="H9" s="63">
        <v>0</v>
      </c>
    </row>
    <row r="10" spans="2:8" ht="15.75" customHeight="1">
      <c r="B10" s="6" t="s">
        <v>42</v>
      </c>
      <c r="C10" s="4"/>
      <c r="F10" s="189" t="s">
        <v>85</v>
      </c>
      <c r="G10" s="190"/>
      <c r="H10" s="64">
        <v>0</v>
      </c>
    </row>
    <row r="11" spans="2:8" ht="15.75" customHeight="1">
      <c r="B11" s="6" t="s">
        <v>43</v>
      </c>
      <c r="C11" s="65"/>
      <c r="F11" s="56"/>
      <c r="G11" s="61"/>
    </row>
    <row r="12" spans="2:8" ht="15.75" customHeight="1">
      <c r="B12" s="6" t="s">
        <v>44</v>
      </c>
      <c r="C12" s="4"/>
      <c r="F12" s="187" t="s">
        <v>86</v>
      </c>
      <c r="G12" s="188"/>
      <c r="H12" s="63">
        <v>0</v>
      </c>
    </row>
    <row r="13" spans="2:8" ht="15.75" customHeight="1">
      <c r="B13" s="6" t="s">
        <v>47</v>
      </c>
      <c r="C13" s="4"/>
      <c r="F13" s="55" t="s">
        <v>87</v>
      </c>
      <c r="G13" s="62"/>
      <c r="H13" s="64">
        <v>0</v>
      </c>
    </row>
    <row r="14" spans="2:8" ht="15.75" customHeight="1">
      <c r="B14" s="6" t="s">
        <v>45</v>
      </c>
      <c r="C14" s="4"/>
    </row>
    <row r="15" spans="2:8" ht="3" customHeight="1"/>
    <row r="16" spans="2:8" ht="15.75" customHeight="1">
      <c r="B16" s="58" t="s">
        <v>67</v>
      </c>
    </row>
    <row r="17" spans="2:8" ht="15.75" customHeight="1">
      <c r="B17" s="6" t="s">
        <v>28</v>
      </c>
      <c r="C17" s="35"/>
    </row>
    <row r="18" spans="2:8" ht="15.75" customHeight="1">
      <c r="B18" s="6" t="s">
        <v>29</v>
      </c>
      <c r="C18" s="35"/>
    </row>
    <row r="19" spans="2:8" ht="12" customHeight="1"/>
    <row r="20" spans="2:8" ht="15.75" customHeight="1">
      <c r="B20" s="14" t="s">
        <v>80</v>
      </c>
      <c r="C20" s="14" t="s">
        <v>90</v>
      </c>
      <c r="D20" s="14" t="s">
        <v>89</v>
      </c>
      <c r="E20" s="14" t="s">
        <v>81</v>
      </c>
      <c r="F20" s="14" t="s">
        <v>82</v>
      </c>
      <c r="G20" s="8" t="s">
        <v>88</v>
      </c>
      <c r="H20" s="8" t="s">
        <v>83</v>
      </c>
    </row>
    <row r="21" spans="2:8" ht="12" customHeight="1"/>
    <row r="22" spans="2:8" ht="12" customHeight="1"/>
    <row r="23" spans="2:8" ht="12" customHeight="1"/>
    <row r="24" spans="2:8" ht="12" customHeight="1"/>
  </sheetData>
  <mergeCells count="3">
    <mergeCell ref="F9:G9"/>
    <mergeCell ref="F10:G10"/>
    <mergeCell ref="F12:G12"/>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4" customWidth="1"/>
    <col min="2" max="2" width="11.85546875" style="4" customWidth="1"/>
    <col min="3" max="3" width="12.140625" style="20" customWidth="1"/>
    <col min="4" max="4" width="8.140625" style="7" customWidth="1"/>
    <col min="5" max="5" width="10.5703125" style="7" customWidth="1"/>
    <col min="6" max="6" width="11.85546875" style="17" customWidth="1"/>
    <col min="7" max="8" width="10.85546875" style="17" hidden="1" customWidth="1"/>
    <col min="9" max="9" width="9.5703125" style="17" hidden="1" customWidth="1"/>
    <col min="10" max="10" width="11.42578125" style="17" customWidth="1"/>
    <col min="11" max="11" width="12.5703125" style="17" customWidth="1"/>
    <col min="12" max="12" width="11.7109375" style="17" hidden="1" customWidth="1"/>
    <col min="13" max="13" width="12.7109375" style="17" customWidth="1"/>
    <col min="14" max="14" width="9.42578125" style="7" hidden="1" customWidth="1"/>
    <col min="15" max="15" width="11.42578125" style="4" customWidth="1"/>
    <col min="16" max="16384" width="9.140625" style="4"/>
  </cols>
  <sheetData>
    <row r="1" spans="2:14" s="12" customFormat="1" ht="50.25" customHeight="1">
      <c r="C1" s="19"/>
      <c r="D1" s="24"/>
      <c r="E1" s="24"/>
      <c r="F1" s="16"/>
      <c r="G1" s="16"/>
      <c r="H1" s="16"/>
      <c r="I1" s="16"/>
      <c r="J1" s="16"/>
      <c r="K1" s="16"/>
      <c r="L1" s="16"/>
      <c r="M1" s="16"/>
      <c r="N1" s="24"/>
    </row>
    <row r="2" spans="2:14" ht="3.75" customHeight="1"/>
    <row r="3" spans="2:14" ht="33" customHeight="1">
      <c r="B3" s="66" t="str">
        <f>oknCompanyName</f>
        <v>AD AGENCY BUSINESS NAME</v>
      </c>
      <c r="C3" s="21"/>
      <c r="J3" s="30"/>
      <c r="M3" s="30"/>
    </row>
    <row r="4" spans="2:14">
      <c r="B4" s="4" t="str">
        <f>oknCompanyAddress</f>
        <v>Street Address</v>
      </c>
    </row>
    <row r="5" spans="2:14">
      <c r="B5" s="4" t="str">
        <f>oknCompanyCityStateZip</f>
        <v>City, ST  ZIP Code</v>
      </c>
      <c r="M5" s="32"/>
    </row>
    <row r="6" spans="2:14">
      <c r="B6" s="4" t="str">
        <f>oknCompanyContact</f>
        <v>Phone Number,Web Address, etc.</v>
      </c>
    </row>
    <row r="7" spans="2:14" ht="12.75" customHeight="1">
      <c r="K7" s="31"/>
    </row>
    <row r="8" spans="2:14" ht="12.75" customHeight="1">
      <c r="B8" s="33" t="s">
        <v>31</v>
      </c>
    </row>
    <row r="9" spans="2:14" ht="12.75" customHeight="1">
      <c r="B9" s="6" t="s">
        <v>27</v>
      </c>
      <c r="C9" s="25"/>
    </row>
    <row r="10" spans="2:14" ht="12.75" customHeight="1">
      <c r="B10" s="6" t="s">
        <v>30</v>
      </c>
      <c r="C10" s="25"/>
    </row>
    <row r="11" spans="2:14" ht="12.75" customHeight="1"/>
    <row r="12" spans="2:14" ht="3" customHeight="1"/>
    <row r="13" spans="2:14" s="7" customFormat="1" ht="15.75" customHeight="1">
      <c r="B13" s="13" t="s">
        <v>40</v>
      </c>
      <c r="C13" s="14" t="s">
        <v>26</v>
      </c>
      <c r="D13" s="13" t="s">
        <v>39</v>
      </c>
      <c r="E13" s="13" t="s">
        <v>32</v>
      </c>
      <c r="F13" s="18" t="s">
        <v>49</v>
      </c>
      <c r="G13" s="18" t="str">
        <f>oknTax1Name</f>
        <v>PST</v>
      </c>
      <c r="H13" s="18" t="str">
        <f>oknTax2Name</f>
        <v>GST</v>
      </c>
      <c r="I13" s="18" t="s">
        <v>34</v>
      </c>
      <c r="J13" s="18" t="s">
        <v>35</v>
      </c>
      <c r="K13" s="18" t="s">
        <v>36</v>
      </c>
      <c r="L13" s="18" t="s">
        <v>33</v>
      </c>
      <c r="M13" s="18" t="s">
        <v>37</v>
      </c>
      <c r="N13" s="13" t="s">
        <v>38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cols>
    <col min="1" max="1" width="0.7109375" style="4" customWidth="1"/>
    <col min="2" max="2" width="10.5703125" style="4" customWidth="1"/>
    <col min="3" max="3" width="12.5703125" style="20" customWidth="1"/>
    <col min="4" max="4" width="10.5703125" style="7" customWidth="1"/>
    <col min="5" max="5" width="19.5703125" style="4" customWidth="1"/>
    <col min="6" max="6" width="11.7109375" style="4" hidden="1" customWidth="1"/>
    <col min="7" max="7" width="12.7109375" style="17" customWidth="1"/>
    <col min="8" max="8" width="12.7109375" style="17" hidden="1" customWidth="1"/>
    <col min="9" max="9" width="10.7109375" style="7" customWidth="1"/>
    <col min="10" max="10" width="14.85546875" style="4" customWidth="1"/>
    <col min="11" max="16384" width="9.140625" style="4"/>
  </cols>
  <sheetData>
    <row r="1" spans="2:10" s="12" customFormat="1" ht="50.25" customHeight="1">
      <c r="C1" s="19"/>
      <c r="D1" s="24"/>
      <c r="G1" s="16"/>
      <c r="H1" s="16"/>
      <c r="I1" s="24"/>
    </row>
    <row r="2" spans="2:10" ht="3.75" customHeight="1"/>
    <row r="3" spans="2:10" ht="33" customHeight="1">
      <c r="B3" s="66" t="str">
        <f>oknCompanyName</f>
        <v>AD AGENCY BUSINESS NAME</v>
      </c>
      <c r="C3" s="21"/>
      <c r="G3" s="30"/>
      <c r="H3" s="30"/>
    </row>
    <row r="4" spans="2:10">
      <c r="B4" s="4" t="str">
        <f>oknCompanyAddress</f>
        <v>Street Address</v>
      </c>
    </row>
    <row r="5" spans="2:10">
      <c r="B5" s="4" t="str">
        <f>oknCompanyCityStateZip</f>
        <v>City, ST  ZIP Code</v>
      </c>
      <c r="G5" s="32"/>
      <c r="H5" s="32"/>
    </row>
    <row r="6" spans="2:10">
      <c r="B6" s="4" t="str">
        <f>oknCompanyContact</f>
        <v>Phone Number,Web Address, etc.</v>
      </c>
    </row>
    <row r="7" spans="2:10" ht="12.75" customHeight="1">
      <c r="E7" s="33"/>
    </row>
    <row r="8" spans="2:10" ht="12.75" customHeight="1">
      <c r="B8" s="33" t="s">
        <v>31</v>
      </c>
    </row>
    <row r="9" spans="2:10" ht="12.75" customHeight="1">
      <c r="B9" s="6" t="s">
        <v>27</v>
      </c>
      <c r="C9" s="25"/>
    </row>
    <row r="10" spans="2:10" ht="12.75" customHeight="1">
      <c r="B10" s="6" t="s">
        <v>30</v>
      </c>
      <c r="C10" s="25"/>
    </row>
    <row r="11" spans="2:10" ht="12.75" customHeight="1"/>
    <row r="12" spans="2:10" ht="3" customHeight="1"/>
    <row r="13" spans="2:10" s="7" customFormat="1" ht="15.75" customHeight="1">
      <c r="B13" s="13" t="s">
        <v>62</v>
      </c>
      <c r="C13" s="14" t="s">
        <v>26</v>
      </c>
      <c r="D13" s="13" t="s">
        <v>32</v>
      </c>
      <c r="E13" s="13" t="s">
        <v>66</v>
      </c>
      <c r="F13" s="13" t="s">
        <v>63</v>
      </c>
      <c r="G13" s="18" t="s">
        <v>64</v>
      </c>
      <c r="H13" s="18" t="s">
        <v>92</v>
      </c>
      <c r="I13" s="13" t="s">
        <v>52</v>
      </c>
      <c r="J13" s="13" t="s">
        <v>65</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cols>
    <col min="1" max="1" width="3" style="129" customWidth="1"/>
    <col min="2" max="2" width="76" style="129" customWidth="1"/>
    <col min="3" max="256" width="9.140625" style="122"/>
    <col min="257" max="257" width="3" style="122" customWidth="1"/>
    <col min="258" max="258" width="76" style="122" customWidth="1"/>
    <col min="259" max="512" width="9.140625" style="122"/>
    <col min="513" max="513" width="3" style="122" customWidth="1"/>
    <col min="514" max="514" width="76" style="122" customWidth="1"/>
    <col min="515" max="768" width="9.140625" style="122"/>
    <col min="769" max="769" width="3" style="122" customWidth="1"/>
    <col min="770" max="770" width="76" style="122" customWidth="1"/>
    <col min="771" max="1024" width="9.140625" style="122"/>
    <col min="1025" max="1025" width="3" style="122" customWidth="1"/>
    <col min="1026" max="1026" width="76" style="122" customWidth="1"/>
    <col min="1027" max="1280" width="9.140625" style="122"/>
    <col min="1281" max="1281" width="3" style="122" customWidth="1"/>
    <col min="1282" max="1282" width="76" style="122" customWidth="1"/>
    <col min="1283" max="1536" width="9.140625" style="122"/>
    <col min="1537" max="1537" width="3" style="122" customWidth="1"/>
    <col min="1538" max="1538" width="76" style="122" customWidth="1"/>
    <col min="1539" max="1792" width="9.140625" style="122"/>
    <col min="1793" max="1793" width="3" style="122" customWidth="1"/>
    <col min="1794" max="1794" width="76" style="122" customWidth="1"/>
    <col min="1795" max="2048" width="9.140625" style="122"/>
    <col min="2049" max="2049" width="3" style="122" customWidth="1"/>
    <col min="2050" max="2050" width="76" style="122" customWidth="1"/>
    <col min="2051" max="2304" width="9.140625" style="122"/>
    <col min="2305" max="2305" width="3" style="122" customWidth="1"/>
    <col min="2306" max="2306" width="76" style="122" customWidth="1"/>
    <col min="2307" max="2560" width="9.140625" style="122"/>
    <col min="2561" max="2561" width="3" style="122" customWidth="1"/>
    <col min="2562" max="2562" width="76" style="122" customWidth="1"/>
    <col min="2563" max="2816" width="9.140625" style="122"/>
    <col min="2817" max="2817" width="3" style="122" customWidth="1"/>
    <col min="2818" max="2818" width="76" style="122" customWidth="1"/>
    <col min="2819" max="3072" width="9.140625" style="122"/>
    <col min="3073" max="3073" width="3" style="122" customWidth="1"/>
    <col min="3074" max="3074" width="76" style="122" customWidth="1"/>
    <col min="3075" max="3328" width="9.140625" style="122"/>
    <col min="3329" max="3329" width="3" style="122" customWidth="1"/>
    <col min="3330" max="3330" width="76" style="122" customWidth="1"/>
    <col min="3331" max="3584" width="9.140625" style="122"/>
    <col min="3585" max="3585" width="3" style="122" customWidth="1"/>
    <col min="3586" max="3586" width="76" style="122" customWidth="1"/>
    <col min="3587" max="3840" width="9.140625" style="122"/>
    <col min="3841" max="3841" width="3" style="122" customWidth="1"/>
    <col min="3842" max="3842" width="76" style="122" customWidth="1"/>
    <col min="3843" max="4096" width="9.140625" style="122"/>
    <col min="4097" max="4097" width="3" style="122" customWidth="1"/>
    <col min="4098" max="4098" width="76" style="122" customWidth="1"/>
    <col min="4099" max="4352" width="9.140625" style="122"/>
    <col min="4353" max="4353" width="3" style="122" customWidth="1"/>
    <col min="4354" max="4354" width="76" style="122" customWidth="1"/>
    <col min="4355" max="4608" width="9.140625" style="122"/>
    <col min="4609" max="4609" width="3" style="122" customWidth="1"/>
    <col min="4610" max="4610" width="76" style="122" customWidth="1"/>
    <col min="4611" max="4864" width="9.140625" style="122"/>
    <col min="4865" max="4865" width="3" style="122" customWidth="1"/>
    <col min="4866" max="4866" width="76" style="122" customWidth="1"/>
    <col min="4867" max="5120" width="9.140625" style="122"/>
    <col min="5121" max="5121" width="3" style="122" customWidth="1"/>
    <col min="5122" max="5122" width="76" style="122" customWidth="1"/>
    <col min="5123" max="5376" width="9.140625" style="122"/>
    <col min="5377" max="5377" width="3" style="122" customWidth="1"/>
    <col min="5378" max="5378" width="76" style="122" customWidth="1"/>
    <col min="5379" max="5632" width="9.140625" style="122"/>
    <col min="5633" max="5633" width="3" style="122" customWidth="1"/>
    <col min="5634" max="5634" width="76" style="122" customWidth="1"/>
    <col min="5635" max="5888" width="9.140625" style="122"/>
    <col min="5889" max="5889" width="3" style="122" customWidth="1"/>
    <col min="5890" max="5890" width="76" style="122" customWidth="1"/>
    <col min="5891" max="6144" width="9.140625" style="122"/>
    <col min="6145" max="6145" width="3" style="122" customWidth="1"/>
    <col min="6146" max="6146" width="76" style="122" customWidth="1"/>
    <col min="6147" max="6400" width="9.140625" style="122"/>
    <col min="6401" max="6401" width="3" style="122" customWidth="1"/>
    <col min="6402" max="6402" width="76" style="122" customWidth="1"/>
    <col min="6403" max="6656" width="9.140625" style="122"/>
    <col min="6657" max="6657" width="3" style="122" customWidth="1"/>
    <col min="6658" max="6658" width="76" style="122" customWidth="1"/>
    <col min="6659" max="6912" width="9.140625" style="122"/>
    <col min="6913" max="6913" width="3" style="122" customWidth="1"/>
    <col min="6914" max="6914" width="76" style="122" customWidth="1"/>
    <col min="6915" max="7168" width="9.140625" style="122"/>
    <col min="7169" max="7169" width="3" style="122" customWidth="1"/>
    <col min="7170" max="7170" width="76" style="122" customWidth="1"/>
    <col min="7171" max="7424" width="9.140625" style="122"/>
    <col min="7425" max="7425" width="3" style="122" customWidth="1"/>
    <col min="7426" max="7426" width="76" style="122" customWidth="1"/>
    <col min="7427" max="7680" width="9.140625" style="122"/>
    <col min="7681" max="7681" width="3" style="122" customWidth="1"/>
    <col min="7682" max="7682" width="76" style="122" customWidth="1"/>
    <col min="7683" max="7936" width="9.140625" style="122"/>
    <col min="7937" max="7937" width="3" style="122" customWidth="1"/>
    <col min="7938" max="7938" width="76" style="122" customWidth="1"/>
    <col min="7939" max="8192" width="9.140625" style="122"/>
    <col min="8193" max="8193" width="3" style="122" customWidth="1"/>
    <col min="8194" max="8194" width="76" style="122" customWidth="1"/>
    <col min="8195" max="8448" width="9.140625" style="122"/>
    <col min="8449" max="8449" width="3" style="122" customWidth="1"/>
    <col min="8450" max="8450" width="76" style="122" customWidth="1"/>
    <col min="8451" max="8704" width="9.140625" style="122"/>
    <col min="8705" max="8705" width="3" style="122" customWidth="1"/>
    <col min="8706" max="8706" width="76" style="122" customWidth="1"/>
    <col min="8707" max="8960" width="9.140625" style="122"/>
    <col min="8961" max="8961" width="3" style="122" customWidth="1"/>
    <col min="8962" max="8962" width="76" style="122" customWidth="1"/>
    <col min="8963" max="9216" width="9.140625" style="122"/>
    <col min="9217" max="9217" width="3" style="122" customWidth="1"/>
    <col min="9218" max="9218" width="76" style="122" customWidth="1"/>
    <col min="9219" max="9472" width="9.140625" style="122"/>
    <col min="9473" max="9473" width="3" style="122" customWidth="1"/>
    <col min="9474" max="9474" width="76" style="122" customWidth="1"/>
    <col min="9475" max="9728" width="9.140625" style="122"/>
    <col min="9729" max="9729" width="3" style="122" customWidth="1"/>
    <col min="9730" max="9730" width="76" style="122" customWidth="1"/>
    <col min="9731" max="9984" width="9.140625" style="122"/>
    <col min="9985" max="9985" width="3" style="122" customWidth="1"/>
    <col min="9986" max="9986" width="76" style="122" customWidth="1"/>
    <col min="9987" max="10240" width="9.140625" style="122"/>
    <col min="10241" max="10241" width="3" style="122" customWidth="1"/>
    <col min="10242" max="10242" width="76" style="122" customWidth="1"/>
    <col min="10243" max="10496" width="9.140625" style="122"/>
    <col min="10497" max="10497" width="3" style="122" customWidth="1"/>
    <col min="10498" max="10498" width="76" style="122" customWidth="1"/>
    <col min="10499" max="10752" width="9.140625" style="122"/>
    <col min="10753" max="10753" width="3" style="122" customWidth="1"/>
    <col min="10754" max="10754" width="76" style="122" customWidth="1"/>
    <col min="10755" max="11008" width="9.140625" style="122"/>
    <col min="11009" max="11009" width="3" style="122" customWidth="1"/>
    <col min="11010" max="11010" width="76" style="122" customWidth="1"/>
    <col min="11011" max="11264" width="9.140625" style="122"/>
    <col min="11265" max="11265" width="3" style="122" customWidth="1"/>
    <col min="11266" max="11266" width="76" style="122" customWidth="1"/>
    <col min="11267" max="11520" width="9.140625" style="122"/>
    <col min="11521" max="11521" width="3" style="122" customWidth="1"/>
    <col min="11522" max="11522" width="76" style="122" customWidth="1"/>
    <col min="11523" max="11776" width="9.140625" style="122"/>
    <col min="11777" max="11777" width="3" style="122" customWidth="1"/>
    <col min="11778" max="11778" width="76" style="122" customWidth="1"/>
    <col min="11779" max="12032" width="9.140625" style="122"/>
    <col min="12033" max="12033" width="3" style="122" customWidth="1"/>
    <col min="12034" max="12034" width="76" style="122" customWidth="1"/>
    <col min="12035" max="12288" width="9.140625" style="122"/>
    <col min="12289" max="12289" width="3" style="122" customWidth="1"/>
    <col min="12290" max="12290" width="76" style="122" customWidth="1"/>
    <col min="12291" max="12544" width="9.140625" style="122"/>
    <col min="12545" max="12545" width="3" style="122" customWidth="1"/>
    <col min="12546" max="12546" width="76" style="122" customWidth="1"/>
    <col min="12547" max="12800" width="9.140625" style="122"/>
    <col min="12801" max="12801" width="3" style="122" customWidth="1"/>
    <col min="12802" max="12802" width="76" style="122" customWidth="1"/>
    <col min="12803" max="13056" width="9.140625" style="122"/>
    <col min="13057" max="13057" width="3" style="122" customWidth="1"/>
    <col min="13058" max="13058" width="76" style="122" customWidth="1"/>
    <col min="13059" max="13312" width="9.140625" style="122"/>
    <col min="13313" max="13313" width="3" style="122" customWidth="1"/>
    <col min="13314" max="13314" width="76" style="122" customWidth="1"/>
    <col min="13315" max="13568" width="9.140625" style="122"/>
    <col min="13569" max="13569" width="3" style="122" customWidth="1"/>
    <col min="13570" max="13570" width="76" style="122" customWidth="1"/>
    <col min="13571" max="13824" width="9.140625" style="122"/>
    <col min="13825" max="13825" width="3" style="122" customWidth="1"/>
    <col min="13826" max="13826" width="76" style="122" customWidth="1"/>
    <col min="13827" max="14080" width="9.140625" style="122"/>
    <col min="14081" max="14081" width="3" style="122" customWidth="1"/>
    <col min="14082" max="14082" width="76" style="122" customWidth="1"/>
    <col min="14083" max="14336" width="9.140625" style="122"/>
    <col min="14337" max="14337" width="3" style="122" customWidth="1"/>
    <col min="14338" max="14338" width="76" style="122" customWidth="1"/>
    <col min="14339" max="14592" width="9.140625" style="122"/>
    <col min="14593" max="14593" width="3" style="122" customWidth="1"/>
    <col min="14594" max="14594" width="76" style="122" customWidth="1"/>
    <col min="14595" max="14848" width="9.140625" style="122"/>
    <col min="14849" max="14849" width="3" style="122" customWidth="1"/>
    <col min="14850" max="14850" width="76" style="122" customWidth="1"/>
    <col min="14851" max="15104" width="9.140625" style="122"/>
    <col min="15105" max="15105" width="3" style="122" customWidth="1"/>
    <col min="15106" max="15106" width="76" style="122" customWidth="1"/>
    <col min="15107" max="15360" width="9.140625" style="122"/>
    <col min="15361" max="15361" width="3" style="122" customWidth="1"/>
    <col min="15362" max="15362" width="76" style="122" customWidth="1"/>
    <col min="15363" max="15616" width="9.140625" style="122"/>
    <col min="15617" max="15617" width="3" style="122" customWidth="1"/>
    <col min="15618" max="15618" width="76" style="122" customWidth="1"/>
    <col min="15619" max="15872" width="9.140625" style="122"/>
    <col min="15873" max="15873" width="3" style="122" customWidth="1"/>
    <col min="15874" max="15874" width="76" style="122" customWidth="1"/>
    <col min="15875" max="16128" width="9.140625" style="122"/>
    <col min="16129" max="16129" width="3" style="122" customWidth="1"/>
    <col min="16130" max="16130" width="76" style="122" customWidth="1"/>
    <col min="16131" max="16384" width="9.140625" style="122"/>
  </cols>
  <sheetData>
    <row r="1" spans="1:3" ht="32.1" customHeight="1">
      <c r="A1" s="119"/>
      <c r="B1" s="120" t="s">
        <v>134</v>
      </c>
      <c r="C1" s="121"/>
    </row>
    <row r="2" spans="1:3" ht="16.5">
      <c r="A2" s="119"/>
      <c r="B2" s="123"/>
      <c r="C2" s="121"/>
    </row>
    <row r="3" spans="1:3" ht="16.5">
      <c r="A3" s="119"/>
      <c r="B3" s="124" t="s">
        <v>125</v>
      </c>
      <c r="C3" s="121"/>
    </row>
    <row r="4" spans="1:3">
      <c r="A4" s="119"/>
      <c r="B4" s="130" t="s">
        <v>126</v>
      </c>
      <c r="C4" s="121"/>
    </row>
    <row r="5" spans="1:3" ht="16.5">
      <c r="A5" s="119"/>
      <c r="B5" s="125"/>
      <c r="C5" s="121"/>
    </row>
    <row r="6" spans="1:3" ht="16.5">
      <c r="A6" s="119"/>
      <c r="B6" s="126" t="s">
        <v>127</v>
      </c>
      <c r="C6" s="121"/>
    </row>
    <row r="7" spans="1:3" ht="16.5">
      <c r="A7" s="119"/>
      <c r="B7" s="125"/>
      <c r="C7" s="121"/>
    </row>
    <row r="8" spans="1:3" ht="46.5">
      <c r="A8" s="119"/>
      <c r="B8" s="125" t="s">
        <v>128</v>
      </c>
      <c r="C8" s="121"/>
    </row>
    <row r="9" spans="1:3" ht="16.5">
      <c r="A9" s="119"/>
      <c r="B9" s="125"/>
      <c r="C9" s="121"/>
    </row>
    <row r="10" spans="1:3" ht="31.5">
      <c r="A10" s="119"/>
      <c r="B10" s="125" t="s">
        <v>129</v>
      </c>
      <c r="C10" s="121"/>
    </row>
    <row r="11" spans="1:3" ht="16.5">
      <c r="A11" s="119"/>
      <c r="B11" s="125"/>
      <c r="C11" s="121"/>
    </row>
    <row r="12" spans="1:3" ht="31.5">
      <c r="A12" s="119"/>
      <c r="B12" s="125" t="s">
        <v>130</v>
      </c>
      <c r="C12" s="121"/>
    </row>
    <row r="13" spans="1:3" ht="16.5">
      <c r="A13" s="119"/>
      <c r="B13" s="125"/>
      <c r="C13" s="121"/>
    </row>
    <row r="14" spans="1:3">
      <c r="A14" s="119"/>
      <c r="B14" s="127" t="s">
        <v>131</v>
      </c>
      <c r="C14" s="121"/>
    </row>
    <row r="15" spans="1:3" ht="16.5">
      <c r="A15" s="119"/>
      <c r="B15" s="133" t="s">
        <v>132</v>
      </c>
      <c r="C15" s="121"/>
    </row>
    <row r="16" spans="1:3" ht="16.5">
      <c r="A16" s="119"/>
      <c r="B16" s="128"/>
      <c r="C16" s="121"/>
    </row>
    <row r="17" spans="1:3" ht="32.25">
      <c r="A17" s="119"/>
      <c r="B17" s="125" t="s">
        <v>133</v>
      </c>
      <c r="C17" s="121"/>
    </row>
    <row r="18" spans="1:3">
      <c r="A18" s="119"/>
      <c r="B18" s="119"/>
      <c r="C18" s="121"/>
    </row>
    <row r="19" spans="1:3">
      <c r="A19" s="119"/>
      <c r="B19" s="119"/>
      <c r="C19" s="121"/>
    </row>
    <row r="20" spans="1:3">
      <c r="A20" s="119"/>
      <c r="B20" s="119"/>
      <c r="C20" s="121"/>
    </row>
    <row r="21" spans="1:3">
      <c r="A21" s="119"/>
      <c r="B21" s="119"/>
      <c r="C21" s="121"/>
    </row>
    <row r="22" spans="1:3">
      <c r="A22" s="119"/>
      <c r="B22" s="119"/>
      <c r="C22" s="121"/>
    </row>
    <row r="23" spans="1:3">
      <c r="A23" s="119"/>
      <c r="B23" s="119"/>
      <c r="C23" s="121"/>
    </row>
    <row r="24" spans="1:3">
      <c r="A24" s="119"/>
      <c r="B24" s="119"/>
      <c r="C24" s="121"/>
    </row>
    <row r="25" spans="1:3">
      <c r="A25" s="119"/>
      <c r="B25" s="119"/>
      <c r="C25" s="121"/>
    </row>
    <row r="26" spans="1:3">
      <c r="A26" s="119"/>
      <c r="B26" s="119"/>
      <c r="C26" s="121"/>
    </row>
    <row r="27" spans="1:3">
      <c r="A27" s="119"/>
      <c r="B27" s="119"/>
      <c r="C27" s="121"/>
    </row>
    <row r="28" spans="1:3">
      <c r="A28" s="119"/>
      <c r="B28" s="119"/>
      <c r="C28" s="121"/>
    </row>
    <row r="29" spans="1:3">
      <c r="A29" s="119"/>
      <c r="B29" s="119"/>
      <c r="C29" s="121"/>
    </row>
  </sheetData>
  <hyperlinks>
    <hyperlink ref="B14" r:id="rId1" display="See License Agreement" xr:uid="{00000000-0004-0000-0700-000000000000}"/>
    <hyperlink ref="B4" r:id="rId2" tooltip="View online document" display="http://www.invoicingtemplate.com/advertising.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7BC0-807A-4F32-A9DE-9F479C6AABB1}">
  <dimension ref="A1"/>
  <sheetViews>
    <sheetView workbookViewId="0">
      <selection activeCell="B32" sqref="B32"/>
    </sheetView>
  </sheetViews>
  <sheetFormatPr defaultRowHeight="16.5"/>
  <cols>
    <col min="1" max="16384" width="9.140625" style="13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5" spans="1:5" ht="12.75">
      <c r="A5" s="4" t="s">
        <v>3</v>
      </c>
      <c r="B5" t="s">
        <v>59</v>
      </c>
    </row>
    <row r="6" spans="1:5">
      <c r="A6" s="4" t="s">
        <v>4</v>
      </c>
      <c r="B6" s="6" t="s">
        <v>120</v>
      </c>
    </row>
    <row r="7" spans="1:5">
      <c r="A7" s="4" t="s">
        <v>7</v>
      </c>
      <c r="B7" s="4">
        <v>2</v>
      </c>
      <c r="D7" s="4" t="s">
        <v>8</v>
      </c>
      <c r="E7" s="4" t="s">
        <v>9</v>
      </c>
    </row>
    <row r="8" spans="1:5">
      <c r="A8" s="4" t="s">
        <v>10</v>
      </c>
      <c r="B8" s="4">
        <v>1</v>
      </c>
    </row>
    <row r="9" spans="1:5">
      <c r="A9" s="4" t="s">
        <v>11</v>
      </c>
      <c r="B9" s="4">
        <v>0</v>
      </c>
    </row>
    <row r="10" spans="1:5">
      <c r="A10" s="4" t="s">
        <v>12</v>
      </c>
      <c r="B10" s="4">
        <v>1</v>
      </c>
    </row>
    <row r="11" spans="1:5">
      <c r="A11" s="4" t="s">
        <v>13</v>
      </c>
      <c r="B11" s="4">
        <v>1</v>
      </c>
    </row>
    <row r="12" spans="1:5">
      <c r="A12" s="4" t="s">
        <v>14</v>
      </c>
      <c r="B12" s="4">
        <v>1</v>
      </c>
    </row>
    <row r="13" spans="1:5">
      <c r="A13" s="4" t="s">
        <v>15</v>
      </c>
    </row>
    <row r="14" spans="1:5" ht="12.75">
      <c r="A14" t="s">
        <v>16</v>
      </c>
      <c r="B14" s="4">
        <v>0</v>
      </c>
    </row>
    <row r="15" spans="1:5">
      <c r="A15" s="4" t="s">
        <v>17</v>
      </c>
      <c r="B15" s="4" t="s">
        <v>91</v>
      </c>
    </row>
    <row r="16" spans="1:5">
      <c r="A16" s="4" t="s">
        <v>18</v>
      </c>
      <c r="B16" s="4">
        <v>1</v>
      </c>
    </row>
    <row r="17" spans="1:2">
      <c r="A17" s="4" t="s">
        <v>21</v>
      </c>
      <c r="B17" s="4">
        <v>1</v>
      </c>
    </row>
    <row r="18" spans="1:2">
      <c r="A18" s="4" t="s">
        <v>19</v>
      </c>
      <c r="B18" s="4">
        <v>1</v>
      </c>
    </row>
    <row r="19" spans="1:2">
      <c r="A19" s="4" t="s">
        <v>20</v>
      </c>
      <c r="B19" s="4">
        <v>12</v>
      </c>
    </row>
    <row r="20" spans="1:2">
      <c r="A20" s="4" t="s">
        <v>60</v>
      </c>
      <c r="B20" s="4">
        <v>1</v>
      </c>
    </row>
    <row r="22" spans="1:2">
      <c r="A22" s="4" t="s">
        <v>61</v>
      </c>
      <c r="B22" s="4">
        <v>1</v>
      </c>
    </row>
    <row r="23" spans="1:2">
      <c r="B23" s="4" t="s">
        <v>137</v>
      </c>
    </row>
    <row r="25" spans="1:2">
      <c r="A25" s="4" t="s">
        <v>94</v>
      </c>
      <c r="B25" s="4">
        <v>0</v>
      </c>
    </row>
    <row r="30" spans="1:2">
      <c r="B30" s="4">
        <v>1</v>
      </c>
    </row>
    <row r="33" spans="2:2">
      <c r="B33" s="4">
        <v>2</v>
      </c>
    </row>
    <row r="34" spans="2:2">
      <c r="B34" s="4">
        <v>1</v>
      </c>
    </row>
    <row r="35" spans="2:2">
      <c r="B35" s="4">
        <v>1</v>
      </c>
    </row>
    <row r="36" spans="2:2">
      <c r="B36" s="4">
        <v>1</v>
      </c>
    </row>
    <row r="38" spans="2:2">
      <c r="B38" s="4">
        <v>1</v>
      </c>
    </row>
    <row r="39" spans="2:2">
      <c r="B39" s="4">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266</vt:i4>
      </vt:variant>
    </vt:vector>
  </HeadingPairs>
  <TitlesOfParts>
    <vt:vector size="275"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oknMachine</vt:lpstr>
      <vt:lpstr>oknNotes</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oknShipCityStateZip</vt:lpstr>
      <vt:lpstr>oknShipContact</vt:lpstr>
      <vt:lpstr>oknShipCountry</vt:lpstr>
      <vt:lpstr>oknShipDate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Advertising Agency Invoice Template</dc:title>
  <dc:subject>"Advertising Agency Invoice Template" summary: Are you an advertising agency and looking for an easy to create your bills? Download this free Advertising Agency Invoice Template and start creating your first ad agency bill in minutes.</dc:subject>
  <dc:creator>https://www.invoicingtemplate.com/</dc:creator>
  <cp:keywords/>
  <dc:description>https://www.invoicingtemplate.com/advertising.html</dc:description>
  <cp:lastModifiedBy>liangjun yu</cp:lastModifiedBy>
  <cp:lastPrinted>2016-03-24T14:36:37Z</cp:lastPrinted>
  <dcterms:created xsi:type="dcterms:W3CDTF">2000-07-27T22:24:14Z</dcterms:created>
  <dcterms:modified xsi:type="dcterms:W3CDTF">2024-04-10T06:16:32Z</dcterms:modified>
  <cp:category>Advertising Agency Invoice Template, ad agency bill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127, Grand Prairie, Texas, 190682, 175396, 7000871513603502930?+8.72%, 72.3 sq mi, 187.3 km2, 2,637/sq mi, 1,018/km2, 32°41′13″N 97°01′16″W? / ?32.6869°N 97.0211°W? / 32.6869; -97.0211? (Grand Prairie)</vt:lpwstr>
  </property>
</Properties>
</file>