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4064\"/>
    </mc:Choice>
  </mc:AlternateContent>
  <xr:revisionPtr revIDLastSave="0" documentId="13_ncr:1_{16EC9019-E89C-4F42-9011-5CDFEBC90CCB}"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3" r:id="rId2"/>
  </sheets>
  <definedNames>
    <definedName name="InvoicingTemplateLinkTarget" hidden="1">#REF!</definedName>
    <definedName name="oknBalanceDue">Invoice!$L$40</definedName>
    <definedName name="oknCompanyAddress">Invoice!$J$3</definedName>
    <definedName name="oknCompanyCityStateZip">Invoice!$J$4</definedName>
    <definedName name="oknCompanyContact">Invoice!$J$5</definedName>
    <definedName name="oknCompanyName">Invoice!$J$2</definedName>
    <definedName name="oknCost_1">Invoice!$B$17</definedName>
    <definedName name="oknCost_10">Invoice!$B$26</definedName>
    <definedName name="oknCost_11">Invoice!$B$27</definedName>
    <definedName name="oknCost_12">Invoice!$B$28</definedName>
    <definedName name="oknCost_13">Invoice!$B$29</definedName>
    <definedName name="oknCost_14">Invoice!$B$30</definedName>
    <definedName name="oknCost_15">Invoice!$B$31</definedName>
    <definedName name="oknCost_16">Invoice!$B$32</definedName>
    <definedName name="oknCost_2">Invoice!$B$18</definedName>
    <definedName name="oknCost_3">Invoice!$B$19</definedName>
    <definedName name="oknCost_4">Invoice!$B$20</definedName>
    <definedName name="oknCost_5">Invoice!$B$21</definedName>
    <definedName name="oknCost_6">Invoice!$B$22</definedName>
    <definedName name="oknCost_7">Invoice!$B$23</definedName>
    <definedName name="oknCost_8">Invoice!$B$24</definedName>
    <definedName name="oknCost_9">Invoice!$B$25</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Invoice!$N$3</definedName>
    <definedName name="oknDueDate">Invoice!$AF$15</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Invoice!$J$9</definedName>
    <definedName name="oknInvoiceID">Invoice!$J$11</definedName>
    <definedName name="oknLineTotal_1">Invoice!$L$17</definedName>
    <definedName name="oknLineTotal_10">Invoice!$L$26</definedName>
    <definedName name="oknLineTotal_11">Invoice!$L$27</definedName>
    <definedName name="oknLineTotal_12">Invoice!$L$28</definedName>
    <definedName name="oknLineTotal_13">Invoice!$L$29</definedName>
    <definedName name="oknLineTotal_14">Invoice!$L$30</definedName>
    <definedName name="oknLineTotal_15">Invoice!$L$31</definedName>
    <definedName name="oknLineTotal_16">Invoice!$L$32</definedName>
    <definedName name="oknLineTotal_2">Invoice!$L$18</definedName>
    <definedName name="oknLineTotal_3">Invoice!$L$19</definedName>
    <definedName name="oknLineTotal_4">Invoice!$L$20</definedName>
    <definedName name="oknLineTotal_5">Invoice!$L$21</definedName>
    <definedName name="oknLineTotal_6">Invoice!$L$22</definedName>
    <definedName name="oknLineTotal_7">Invoice!$L$23</definedName>
    <definedName name="oknLineTotal_8">Invoice!$L$24</definedName>
    <definedName name="oknLineTotal_9">Invoice!$L$25</definedName>
    <definedName name="oknLineTotalTaxable">Invoice!$B$34</definedName>
    <definedName name="oknMachine">Invoice!$V$14</definedName>
    <definedName name="oknNotes">Invoice!$D$38</definedName>
    <definedName name="oknOrderID">Invoice!#REF!</definedName>
    <definedName name="oknPaymentAmount">Invoice!$F$42</definedName>
    <definedName name="oknPaymentCheckNumber">Invoice!$I$42</definedName>
    <definedName name="oknPaymentCreatedDate">Invoice!$D$42</definedName>
    <definedName name="oknPaymentDetail">Invoice!$D$43:$L$45</definedName>
    <definedName name="oknPaymentNotes">Invoice!$L$42</definedName>
    <definedName name="oknPaymentPaymentTerm">Invoice!$H$42</definedName>
    <definedName name="oknPayments">Invoice!$L$39</definedName>
    <definedName name="oknPaymentTerm">Invoice!$J$14</definedName>
    <definedName name="oknPaymentTotalApplied">Invoice!$G$42</definedName>
    <definedName name="oknPrAmount">#REF!</definedName>
    <definedName name="oknPrCheckNumber">#REF!</definedName>
    <definedName name="oknPrCreatedDate">#REF!</definedName>
    <definedName name="oknPrDateFrom">#REF!</definedName>
    <definedName name="oknPrDateTo">#REF!</definedName>
    <definedName name="oknPrice_1">Invoice!$K$17</definedName>
    <definedName name="oknPrice_10">Invoice!$K$26</definedName>
    <definedName name="oknPrice_11">Invoice!$K$27</definedName>
    <definedName name="oknPrice_12">Invoice!$K$28</definedName>
    <definedName name="oknPrice_13">Invoice!$K$29</definedName>
    <definedName name="oknPrice_14">Invoice!$K$30</definedName>
    <definedName name="oknPrice_15">Invoice!$K$31</definedName>
    <definedName name="oknPrice_16">Invoice!$K$32</definedName>
    <definedName name="oknPrice_2">Invoice!$K$18</definedName>
    <definedName name="oknPrice_3">Invoice!$K$19</definedName>
    <definedName name="oknPrice_4">Invoice!$K$20</definedName>
    <definedName name="oknPrice_5">Invoice!$K$21</definedName>
    <definedName name="oknPrice_6">Invoice!$K$22</definedName>
    <definedName name="oknPrice_7">Invoice!$K$23</definedName>
    <definedName name="oknPrice_8">Invoice!$K$24</definedName>
    <definedName name="oknPrice_9">Invoice!$K$25</definedName>
    <definedName name="oknPrInvoiceID">#REF!</definedName>
    <definedName name="oknPrNotes">#REF!</definedName>
    <definedName name="oknProductID_1">Invoice!$N$17</definedName>
    <definedName name="oknProductID_10">Invoice!$N$26</definedName>
    <definedName name="oknProductID_11">Invoice!$N$27</definedName>
    <definedName name="oknProductID_12">Invoice!$N$28</definedName>
    <definedName name="oknProductID_13">Invoice!$N$29</definedName>
    <definedName name="oknProductID_14">Invoice!$N$30</definedName>
    <definedName name="oknProductID_15">Invoice!$N$31</definedName>
    <definedName name="oknProductID_16">Invoice!$N$32</definedName>
    <definedName name="oknProductID_2">Invoice!$N$18</definedName>
    <definedName name="oknProductID_3">Invoice!$N$19</definedName>
    <definedName name="oknProductID_4">Invoice!$N$20</definedName>
    <definedName name="oknProductID_5">Invoice!$N$21</definedName>
    <definedName name="oknProductID_6">Invoice!$N$22</definedName>
    <definedName name="oknProductID_7">Invoice!$N$23</definedName>
    <definedName name="oknProductID_8">Invoice!$N$24</definedName>
    <definedName name="oknProductID_9">Invoice!$N$25</definedName>
    <definedName name="oknProductName_1">Invoice!$E$17</definedName>
    <definedName name="oknProductName_10">Invoice!$E$26</definedName>
    <definedName name="oknProductName_11">Invoice!$E$27</definedName>
    <definedName name="oknProductName_12">Invoice!$E$28</definedName>
    <definedName name="oknProductName_13">Invoice!$E$29</definedName>
    <definedName name="oknProductName_14">Invoice!$E$30</definedName>
    <definedName name="oknProductName_15">Invoice!$E$31</definedName>
    <definedName name="oknProductName_16">Invoice!$E$32</definedName>
    <definedName name="oknProductName_2">Invoice!$E$18</definedName>
    <definedName name="oknProductName_3">Invoice!$E$19</definedName>
    <definedName name="oknProductName_4">Invoice!$E$20</definedName>
    <definedName name="oknProductName_5">Invoice!$E$21</definedName>
    <definedName name="oknProductName_6">Invoice!$E$22</definedName>
    <definedName name="oknProductName_7">Invoice!$E$23</definedName>
    <definedName name="oknProductName_8">Invoice!$E$24</definedName>
    <definedName name="oknProductName_9">Invoice!$E$25</definedName>
    <definedName name="oknPrPaymentTerm">#REF!</definedName>
    <definedName name="oknPrTotalApplied">#REF!</definedName>
    <definedName name="oknPrWhoID">#REF!</definedName>
    <definedName name="oknPrWhoName">#REF!</definedName>
    <definedName name="oknQuantity_1">Invoice!$I$17</definedName>
    <definedName name="oknQuantity_10">Invoice!$I$26</definedName>
    <definedName name="oknQuantity_11">Invoice!$I$27</definedName>
    <definedName name="oknQuantity_12">Invoice!$I$28</definedName>
    <definedName name="oknQuantity_13">Invoice!$I$29</definedName>
    <definedName name="oknQuantity_14">Invoice!$I$30</definedName>
    <definedName name="oknQuantity_15">Invoice!$I$31</definedName>
    <definedName name="oknQuantity_16">Invoice!$I$32</definedName>
    <definedName name="oknQuantity_2">Invoice!$I$18</definedName>
    <definedName name="oknQuantity_3">Invoice!$I$19</definedName>
    <definedName name="oknQuantity_4">Invoice!$I$20</definedName>
    <definedName name="oknQuantity_5">Invoice!$I$21</definedName>
    <definedName name="oknQuantity_6">Invoice!$I$22</definedName>
    <definedName name="oknQuantity_7">Invoice!$I$23</definedName>
    <definedName name="oknQuantity_8">Invoice!$I$24</definedName>
    <definedName name="oknQuantity_9">Invoice!$I$25</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equisition">Invoice!#REF!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Invoice!$AA$15</definedName>
    <definedName name="oknSavingInvoiceClearWorksheet" hidden="1">#REF!</definedName>
    <definedName name="oknSavingInvoicePromptForPayment" hidden="1">#REF!</definedName>
    <definedName name="oknShipAddress">Invoice!#REF!</definedName>
    <definedName name="oknShipCityStateZip">Invoice!$AB$16</definedName>
    <definedName name="oknShipContact">Invoice!$AB$19</definedName>
    <definedName name="oknShipCountry">Invoice!$AB$18</definedName>
    <definedName name="oknShipDate">Invoice!$AC$15</definedName>
    <definedName name="oknShipName">Invoice!#REF!</definedName>
    <definedName name="oknShippingCost">Invoice!$AC$35</definedName>
    <definedName name="oknShipVia">Invoice!$AD$15</definedName>
    <definedName name="oknShipZipPostcode">Invoice!$AB$17</definedName>
    <definedName name="oknStatus">Invoice!$N$5</definedName>
    <definedName name="oknSubTotal">Invoice!$L$34</definedName>
    <definedName name="oknTax1">Invoice!$L$35</definedName>
    <definedName name="oknTax1Name">Invoice!$J$35</definedName>
    <definedName name="oknTax1Rate">Invoice!$K$35</definedName>
    <definedName name="oknTax1RateDefault">Invoice!$A$11</definedName>
    <definedName name="oknTax2">Invoice!$L$36</definedName>
    <definedName name="oknTax2IsAppliedToTax1">Invoice!$A$9</definedName>
    <definedName name="oknTax2Name">Invoice!$J$36</definedName>
    <definedName name="oknTax2Rate">Invoice!$K$36</definedName>
    <definedName name="oknTax2RateDefault">Invoice!$A$13</definedName>
    <definedName name="oknTaxable_1">Invoice!$A$17</definedName>
    <definedName name="oknTaxable_10">Invoice!$A$26</definedName>
    <definedName name="oknTaxable_11">Invoice!$A$27</definedName>
    <definedName name="oknTaxable_12">Invoice!$A$28</definedName>
    <definedName name="oknTaxable_13">Invoice!$A$29</definedName>
    <definedName name="oknTaxable_14">Invoice!$A$30</definedName>
    <definedName name="oknTaxable_15">Invoice!$A$31</definedName>
    <definedName name="oknTaxable_16">Invoice!$A$32</definedName>
    <definedName name="oknTaxable_2">Invoice!$A$18</definedName>
    <definedName name="oknTaxable_3">Invoice!$A$19</definedName>
    <definedName name="oknTaxable_4">Invoice!$A$20</definedName>
    <definedName name="oknTaxable_5">Invoice!$A$21</definedName>
    <definedName name="oknTaxable_6">Invoice!$A$22</definedName>
    <definedName name="oknTaxable_7">Invoice!$A$23</definedName>
    <definedName name="oknTaxable_8">Invoice!$A$24</definedName>
    <definedName name="oknTaxable_9">Invoice!$A$25</definedName>
    <definedName name="oknTaxTotalIncludingShippingCost">Invoice!$A$10</definedName>
    <definedName name="oknTaxType">Invoice!$A$8</definedName>
    <definedName name="oknTotal">Invoice!$L$38</definedName>
    <definedName name="oknWhoAddress">Invoice!$D$10</definedName>
    <definedName name="oknWhoCityStateZip">Invoice!$D$11</definedName>
    <definedName name="oknWhoCountry">Invoice!$D$13</definedName>
    <definedName name="oknWhoID">Invoice!$O$7</definedName>
    <definedName name="oknWhoName">Invoice!$D$9</definedName>
    <definedName name="oknWhoPhone">Invoice!$D$14</definedName>
    <definedName name="oknWhoZipPostcode">Invoice!$D$12</definedName>
    <definedName name="oknWorkorder">Invoice!#REF!</definedName>
    <definedName name="oknZ2DONTREMOVESoftwareID" hidden="1">#REF!</definedName>
    <definedName name="oknZZDONTREMOVEDatabasePath" hidden="1">#REF!</definedName>
    <definedName name="oknZZDONTREMOVEHowToCloseWorkbook" hidden="1">#REF!</definedName>
    <definedName name="_xlnm.Print_Area" localSheetId="0">Invoice!$D$2:$L$46</definedName>
    <definedName name="_xlnm.Print_Titles" localSheetId="0">Invoice!$2:$16</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7" i="1" l="1"/>
  <c r="L18" i="1"/>
  <c r="L19" i="1"/>
  <c r="L20" i="1"/>
  <c r="L21" i="1"/>
  <c r="L22" i="1"/>
  <c r="L23" i="1"/>
  <c r="L24" i="1"/>
  <c r="L25" i="1"/>
  <c r="L26" i="1"/>
  <c r="L27" i="1"/>
  <c r="L28" i="1"/>
  <c r="L29" i="1"/>
  <c r="L30" i="1"/>
  <c r="L31" i="1"/>
  <c r="L32" i="1"/>
  <c r="L34" i="1" l="1"/>
  <c r="B34" i="1" a="1"/>
  <c r="B34" i="1" s="1"/>
  <c r="L36" i="1" s="1"/>
  <c r="L35" i="1" l="1"/>
  <c r="L38" i="1" s="1"/>
  <c r="L40" i="1" s="1"/>
</calcChain>
</file>

<file path=xl/sharedStrings.xml><?xml version="1.0" encoding="utf-8"?>
<sst xmlns="http://schemas.openxmlformats.org/spreadsheetml/2006/main" count="59" uniqueCount="54">
  <si>
    <t>SHIPPING &amp; HANDLING</t>
  </si>
  <si>
    <t>TOTAL</t>
  </si>
  <si>
    <t>SUBTOTAL</t>
  </si>
  <si>
    <t>PAID</t>
  </si>
  <si>
    <t>TOTAL DUE</t>
  </si>
  <si>
    <t>Taxable</t>
  </si>
  <si>
    <t>Due Date</t>
  </si>
  <si>
    <t>PST</t>
  </si>
  <si>
    <t>GST</t>
  </si>
  <si>
    <t>Name</t>
  </si>
  <si>
    <t>Sales Rep. Name</t>
  </si>
  <si>
    <t>Ship Date</t>
  </si>
  <si>
    <t>Ship Via</t>
  </si>
  <si>
    <t>cost</t>
  </si>
  <si>
    <t>TaxSystem</t>
  </si>
  <si>
    <t xml:space="preserve">THANK YOU FOR YOUR BUSINESS! </t>
  </si>
  <si>
    <t>DATE</t>
    <phoneticPr fontId="9" type="noConversion"/>
  </si>
  <si>
    <t>NOTES</t>
    <phoneticPr fontId="9" type="noConversion"/>
  </si>
  <si>
    <t>CHECK/MONEY ORDER#</t>
    <phoneticPr fontId="9" type="noConversion"/>
  </si>
  <si>
    <t>TYPE</t>
    <phoneticPr fontId="9" type="noConversion"/>
  </si>
  <si>
    <t>PAYMENT DETAIL</t>
    <phoneticPr fontId="6" type="noConversion"/>
  </si>
  <si>
    <t>NOTES:</t>
  </si>
  <si>
    <t>APPLIED</t>
  </si>
  <si>
    <t>UPS</t>
  </si>
  <si>
    <t>Sales1</t>
  </si>
  <si>
    <r>
      <t>N</t>
    </r>
    <r>
      <rPr>
        <sz val="10"/>
        <rFont val="Arial"/>
        <family val="2"/>
      </rPr>
      <t>ot used cells</t>
    </r>
    <phoneticPr fontId="6" type="noConversion"/>
  </si>
  <si>
    <t>Street Address</t>
  </si>
  <si>
    <t>City, ST  ZIP Code</t>
  </si>
  <si>
    <t>Phone Number,Web Address, etc.</t>
  </si>
  <si>
    <t>INVOICE</t>
  </si>
  <si>
    <t>Customer#</t>
  </si>
  <si>
    <t>DESCRIPTION</t>
  </si>
  <si>
    <t>RATE</t>
  </si>
  <si>
    <t>AMOUNT</t>
  </si>
  <si>
    <t>Address</t>
  </si>
  <si>
    <t>City, State ZIP</t>
  </si>
  <si>
    <t>Country</t>
  </si>
  <si>
    <t>Phone</t>
  </si>
  <si>
    <t>BILL TO</t>
  </si>
  <si>
    <t>DATE</t>
  </si>
  <si>
    <t>INVOICE #</t>
  </si>
  <si>
    <t>Current Database</t>
  </si>
  <si>
    <t>Invoice Status</t>
  </si>
  <si>
    <t>Item#</t>
  </si>
  <si>
    <t>Need a different invoice layout? Visit our invoice template collection.</t>
  </si>
  <si>
    <t>InvoicingTemplate.com</t>
  </si>
  <si>
    <t>Pending</t>
  </si>
  <si>
    <t>c4064</t>
  </si>
  <si>
    <t>QUANTITY</t>
  </si>
  <si>
    <t>PAYMENT TERM</t>
  </si>
  <si>
    <t>AD AGENCY BUSINESS NAME</t>
  </si>
  <si>
    <t>replace the logo with your own image</t>
  </si>
  <si>
    <t>ad agency bill format - 127, Grand Prairie, Texas, 190682, 175396, 7000871513603502930?+8.72%, 72.3 sq mi, 187.3 km2, 2,637/sq mi, 1,018/km2, 32°41′13″N 97°01′16″W? / ?32.6869°N 97.0211°W? / 32.6869; -97.0211? (Grand Prairie)</t>
  </si>
  <si>
    <t>Advertising Agency Invoice Templatec4064 - 127, Grand Prairie, Texas, 190682, 175396, 7000871513603502930?+8.72%, 72.3 sq mi, 187.3 km2, 2,637/sq mi, 1,018/km2, 32°41′13″N 97°01′16″W? / ?32.6869°N 97.0211°W? / 32.6869; -97.0211? (Grand Prairie)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</si>
</sst>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General_)"/>
    <numFmt numFmtId="165" formatCode="[$-409]mmmm\ d\,\ yyyy;@"/>
    <numFmt numFmtId="166" formatCode="_ * #,##0.00_ ;_ * \-#,##0.00_ ;_ * &quot;&quot;??_ ;_ @_ "/>
    <numFmt numFmtId="167" formatCode="_-* #,##0.00_ ;_-* \-#,##0.00\ ;_-* &quot;-&quot;??_ ;_-@_ "/>
    <numFmt numFmtId="168" formatCode="_(* #,##0.00_);_(* \(#,##0.00\);_(* &quot;&quot;??_);_(@_)"/>
    <numFmt numFmtId="169" formatCode="[$-409]d\-mmm\-yy;@"/>
    <numFmt numFmtId="170" formatCode="[$-409]d/mmm/yy;@"/>
    <numFmt numFmtId="171" formatCode="0.000%"/>
    <numFmt numFmtId="172" formatCode="@\ \ "/>
  </numFmts>
  <fonts count="25">
    <font>
      <sz val="10"/>
      <name val="Arial"/>
      <family val="2"/>
    </font>
    <font>
      <sz val="11"/>
      <color theme="1"/>
      <name val="Trebuchet MS"/>
      <family val="2"/>
      <scheme val="minor"/>
    </font>
    <font>
      <sz val="11"/>
      <color theme="1"/>
      <name val="Trebuchet MS"/>
      <family val="2"/>
      <scheme val="minor"/>
    </font>
    <font>
      <sz val="11"/>
      <color theme="1"/>
      <name val="Trebuchet MS"/>
      <family val="2"/>
      <scheme val="minor"/>
    </font>
    <font>
      <sz val="11"/>
      <color theme="1"/>
      <name val="Trebuchet MS"/>
      <family val="2"/>
      <scheme val="minor"/>
    </font>
    <font>
      <sz val="11"/>
      <color theme="1"/>
      <name val="Trebuchet MS"/>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i/>
      <sz val="10"/>
      <name val="Arial"/>
      <family val="2"/>
    </font>
    <font>
      <sz val="10"/>
      <name val="Arial"/>
      <family val="2"/>
    </font>
    <font>
      <b/>
      <sz val="9"/>
      <name val="Arial"/>
      <family val="2"/>
    </font>
    <font>
      <sz val="10"/>
      <name val="Arial"/>
      <family val="2"/>
    </font>
    <font>
      <u/>
      <sz val="9"/>
      <color indexed="12"/>
      <name val="Arial"/>
      <family val="2"/>
    </font>
    <font>
      <b/>
      <sz val="10"/>
      <color theme="0"/>
      <name val="Arial"/>
      <family val="2"/>
    </font>
    <font>
      <sz val="10"/>
      <name val="Arial Unicode MS"/>
      <family val="2"/>
      <charset val="134"/>
    </font>
    <font>
      <b/>
      <sz val="10"/>
      <name val="Arial Unicode MS"/>
      <family val="2"/>
      <charset val="134"/>
    </font>
    <font>
      <sz val="22"/>
      <color theme="1" tint="0.249977111117893"/>
      <name val="Arial Black"/>
      <family val="2"/>
    </font>
    <font>
      <sz val="10"/>
      <color theme="0" tint="-4.9989318521683403E-2"/>
      <name val="Arial"/>
      <family val="2"/>
    </font>
    <font>
      <b/>
      <sz val="10"/>
      <color theme="0" tint="-4.9989318521683403E-2"/>
      <name val="Arial"/>
      <family val="2"/>
    </font>
    <font>
      <b/>
      <sz val="10"/>
      <name val="Arial Black"/>
      <family val="2"/>
    </font>
    <font>
      <sz val="10"/>
      <name val="Trebuchet MS"/>
      <family val="2"/>
    </font>
    <font>
      <u/>
      <sz val="10"/>
      <color indexed="12"/>
      <name val="Verdana"/>
      <family val="2"/>
    </font>
  </fonts>
  <fills count="14">
    <fill>
      <patternFill patternType="none"/>
    </fill>
    <fill>
      <patternFill patternType="gray125"/>
    </fill>
    <fill>
      <patternFill patternType="solid">
        <fgColor indexed="42"/>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theme="0" tint="-0.34998626667073579"/>
        <bgColor indexed="64"/>
      </patternFill>
    </fill>
    <fill>
      <patternFill patternType="solid">
        <fgColor theme="6" tint="0.59996337778862885"/>
        <bgColor indexed="64"/>
      </patternFill>
    </fill>
    <fill>
      <patternFill patternType="solid">
        <fgColor theme="4" tint="0.79998168889431442"/>
        <bgColor indexed="64"/>
      </patternFill>
    </fill>
    <fill>
      <patternFill patternType="solid">
        <fgColor theme="3" tint="0.39997558519241921"/>
        <bgColor indexed="64"/>
      </patternFill>
    </fill>
    <fill>
      <patternFill patternType="solid">
        <fgColor theme="9" tint="0.399975585192419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ck">
        <color theme="0" tint="-0.499984740745262"/>
      </left>
      <right/>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double">
        <color theme="0"/>
      </left>
      <right style="double">
        <color theme="0"/>
      </right>
      <top style="thin">
        <color theme="0"/>
      </top>
      <bottom style="thin">
        <color theme="0"/>
      </bottom>
      <diagonal/>
    </border>
    <border>
      <left style="double">
        <color theme="0"/>
      </left>
      <right style="thin">
        <color theme="0"/>
      </right>
      <top style="thin">
        <color theme="0"/>
      </top>
      <bottom style="thin">
        <color theme="0"/>
      </bottom>
      <diagonal/>
    </border>
    <border>
      <left style="thin">
        <color theme="0" tint="-0.24994659260841701"/>
      </left>
      <right style="thin">
        <color theme="0" tint="-0.24994659260841701"/>
      </right>
      <top style="thin">
        <color theme="0" tint="-0.24994659260841701"/>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double">
        <color theme="0"/>
      </right>
      <top style="thin">
        <color theme="0"/>
      </top>
      <bottom style="thin">
        <color theme="0"/>
      </bottom>
      <diagonal/>
    </border>
    <border>
      <left/>
      <right style="thin">
        <color theme="0"/>
      </right>
      <top/>
      <bottom style="thin">
        <color theme="0"/>
      </bottom>
      <diagonal/>
    </border>
    <border>
      <left/>
      <right style="thin">
        <color theme="0"/>
      </right>
      <top style="thin">
        <color theme="0"/>
      </top>
      <bottom style="thin">
        <color theme="0"/>
      </bottom>
      <diagonal/>
    </border>
    <border>
      <left/>
      <right style="thin">
        <color theme="0" tint="-0.24994659260841701"/>
      </right>
      <top style="thin">
        <color theme="0" tint="-0.24994659260841701"/>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9">
    <xf numFmtId="0" fontId="0" fillId="0" borderId="0"/>
    <xf numFmtId="0" fontId="10" fillId="0" borderId="0" applyNumberFormat="0" applyFill="0" applyBorder="0" applyAlignment="0" applyProtection="0">
      <alignment vertical="top"/>
      <protection locked="0"/>
    </xf>
    <xf numFmtId="0" fontId="23" fillId="0" borderId="0"/>
    <xf numFmtId="0" fontId="5" fillId="0" borderId="0"/>
    <xf numFmtId="0" fontId="24"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31">
    <xf numFmtId="0" fontId="0" fillId="0" borderId="0" xfId="0"/>
    <xf numFmtId="0" fontId="6" fillId="0" borderId="0" xfId="0" applyFont="1"/>
    <xf numFmtId="0" fontId="6" fillId="0" borderId="0" xfId="0" applyFont="1" applyAlignment="1">
      <alignment horizontal="center"/>
    </xf>
    <xf numFmtId="0" fontId="6" fillId="0" borderId="0" xfId="0" applyFont="1" applyAlignment="1">
      <alignment horizontal="left"/>
    </xf>
    <xf numFmtId="0" fontId="8" fillId="0" borderId="0" xfId="0" applyFont="1"/>
    <xf numFmtId="0" fontId="0" fillId="0" borderId="0" xfId="0" applyProtection="1">
      <protection locked="0" hidden="1"/>
    </xf>
    <xf numFmtId="0" fontId="12" fillId="0" borderId="0" xfId="0" applyFont="1" applyProtection="1">
      <protection locked="0" hidden="1"/>
    </xf>
    <xf numFmtId="0" fontId="12" fillId="0" borderId="0" xfId="0" applyFont="1"/>
    <xf numFmtId="0" fontId="7" fillId="0" borderId="0" xfId="0" applyFont="1"/>
    <xf numFmtId="0" fontId="12" fillId="0" borderId="0" xfId="0" applyFont="1" applyAlignment="1" applyProtection="1">
      <alignment vertical="center"/>
      <protection locked="0" hidden="1"/>
    </xf>
    <xf numFmtId="0" fontId="12" fillId="0" borderId="0" xfId="0" applyFont="1" applyAlignment="1">
      <alignment vertical="center"/>
    </xf>
    <xf numFmtId="0" fontId="7" fillId="0" borderId="0" xfId="0" applyFont="1" applyAlignment="1">
      <alignment vertical="center"/>
    </xf>
    <xf numFmtId="0" fontId="7" fillId="0" borderId="0" xfId="0" applyFont="1" applyAlignment="1" applyProtection="1">
      <alignment vertical="center"/>
      <protection locked="0" hidden="1"/>
    </xf>
    <xf numFmtId="0" fontId="7" fillId="0" borderId="0" xfId="0" applyFont="1" applyProtection="1">
      <protection locked="0" hidden="1"/>
    </xf>
    <xf numFmtId="0" fontId="7" fillId="0" borderId="0" xfId="0" applyFont="1" applyAlignment="1" applyProtection="1">
      <alignment vertical="center"/>
      <protection locked="0"/>
    </xf>
    <xf numFmtId="0" fontId="7" fillId="0" borderId="0" xfId="0" applyFont="1" applyAlignment="1" applyProtection="1">
      <alignment vertical="center"/>
      <protection hidden="1"/>
    </xf>
    <xf numFmtId="0" fontId="7" fillId="0" borderId="0" xfId="0" applyFont="1" applyAlignment="1">
      <alignment horizontal="left" vertical="center"/>
    </xf>
    <xf numFmtId="0" fontId="6" fillId="0" borderId="0" xfId="0" applyFont="1" applyAlignment="1">
      <alignment horizontal="left" vertical="center"/>
    </xf>
    <xf numFmtId="0" fontId="14" fillId="0" borderId="0" xfId="0" applyFont="1"/>
    <xf numFmtId="0" fontId="7" fillId="0" borderId="0" xfId="0" applyFont="1" applyAlignment="1">
      <alignment horizontal="left"/>
    </xf>
    <xf numFmtId="43" fontId="7" fillId="0" borderId="4" xfId="0" applyNumberFormat="1" applyFont="1" applyBorder="1" applyAlignment="1" applyProtection="1">
      <alignment horizontal="right" vertical="center"/>
      <protection locked="0" hidden="1"/>
    </xf>
    <xf numFmtId="0" fontId="6" fillId="0" borderId="0" xfId="0" applyFont="1" applyAlignment="1">
      <alignment vertical="center"/>
    </xf>
    <xf numFmtId="170" fontId="8" fillId="0" borderId="0" xfId="0" applyNumberFormat="1" applyFont="1" applyAlignment="1" applyProtection="1">
      <alignment vertical="center"/>
      <protection locked="0"/>
    </xf>
    <xf numFmtId="0" fontId="8" fillId="0" borderId="0" xfId="0" applyFont="1" applyAlignment="1" applyProtection="1">
      <alignment vertical="center"/>
      <protection locked="0"/>
    </xf>
    <xf numFmtId="0" fontId="6" fillId="0" borderId="2" xfId="0" applyFont="1" applyBorder="1" applyAlignment="1">
      <alignment horizontal="center" vertical="center"/>
    </xf>
    <xf numFmtId="0" fontId="6" fillId="0" borderId="1" xfId="0" applyFont="1" applyBorder="1" applyAlignment="1">
      <alignment horizontal="center" vertical="center"/>
    </xf>
    <xf numFmtId="14" fontId="7" fillId="0" borderId="2" xfId="0" applyNumberFormat="1" applyFont="1" applyBorder="1" applyAlignment="1" applyProtection="1">
      <alignment horizontal="center" vertical="center"/>
      <protection locked="0"/>
    </xf>
    <xf numFmtId="14" fontId="7" fillId="0" borderId="3" xfId="0" applyNumberFormat="1" applyFont="1" applyBorder="1" applyAlignment="1" applyProtection="1">
      <alignment horizontal="center" vertical="center"/>
      <protection locked="0"/>
    </xf>
    <xf numFmtId="0" fontId="15" fillId="0" borderId="0" xfId="1" applyFont="1" applyAlignment="1" applyProtection="1">
      <alignment horizontal="left"/>
    </xf>
    <xf numFmtId="0" fontId="12" fillId="0" borderId="0" xfId="0" applyFont="1" applyAlignment="1" applyProtection="1">
      <alignment horizontal="right" vertical="center"/>
      <protection locked="0" hidden="1"/>
    </xf>
    <xf numFmtId="0" fontId="7" fillId="4" borderId="0" xfId="0" applyFont="1" applyFill="1" applyAlignment="1">
      <alignment vertical="center"/>
    </xf>
    <xf numFmtId="0" fontId="12" fillId="4" borderId="0" xfId="0" applyFont="1" applyFill="1" applyAlignment="1">
      <alignment vertical="center"/>
    </xf>
    <xf numFmtId="0" fontId="0" fillId="0" borderId="0" xfId="0" applyAlignment="1">
      <alignment vertical="center"/>
    </xf>
    <xf numFmtId="0" fontId="7" fillId="0" borderId="0" xfId="0" applyFont="1" applyAlignment="1">
      <alignment horizontal="right" vertical="center"/>
    </xf>
    <xf numFmtId="0" fontId="7" fillId="0" borderId="0" xfId="0" applyFont="1" applyAlignment="1">
      <alignment vertical="center" wrapText="1"/>
    </xf>
    <xf numFmtId="0" fontId="0" fillId="0" borderId="0" xfId="0" applyAlignment="1" applyProtection="1">
      <alignment vertical="center"/>
      <protection locked="0" hidden="1"/>
    </xf>
    <xf numFmtId="0" fontId="12" fillId="0" borderId="0" xfId="0" applyFont="1" applyAlignment="1" applyProtection="1">
      <alignment horizontal="left" vertical="center"/>
      <protection locked="0"/>
    </xf>
    <xf numFmtId="0" fontId="6" fillId="4" borderId="15" xfId="0" applyFont="1" applyFill="1" applyBorder="1" applyAlignment="1">
      <alignment horizontal="center" vertical="center"/>
    </xf>
    <xf numFmtId="0" fontId="6" fillId="4" borderId="16" xfId="0" applyFont="1" applyFill="1" applyBorder="1" applyAlignment="1">
      <alignment horizontal="center" vertical="center"/>
    </xf>
    <xf numFmtId="166" fontId="7" fillId="5" borderId="17" xfId="0" applyNumberFormat="1" applyFont="1" applyFill="1" applyBorder="1" applyAlignment="1" applyProtection="1">
      <alignment horizontal="right" vertical="center"/>
      <protection locked="0"/>
    </xf>
    <xf numFmtId="168" fontId="7" fillId="5" borderId="18" xfId="0" applyNumberFormat="1" applyFont="1" applyFill="1" applyBorder="1" applyAlignment="1" applyProtection="1">
      <alignment horizontal="left" vertical="center"/>
      <protection hidden="1"/>
    </xf>
    <xf numFmtId="0" fontId="17" fillId="0" borderId="0" xfId="0" applyFont="1" applyAlignment="1">
      <alignment vertical="center"/>
    </xf>
    <xf numFmtId="0" fontId="17" fillId="0" borderId="0" xfId="0" applyFont="1" applyAlignment="1">
      <alignment horizontal="right" vertical="center"/>
    </xf>
    <xf numFmtId="43" fontId="17" fillId="0" borderId="4" xfId="0" applyNumberFormat="1" applyFont="1" applyBorder="1" applyAlignment="1" applyProtection="1">
      <alignment horizontal="right" vertical="center"/>
      <protection hidden="1"/>
    </xf>
    <xf numFmtId="171" fontId="17" fillId="0" borderId="0" xfId="0" applyNumberFormat="1" applyFont="1" applyAlignment="1" applyProtection="1">
      <alignment horizontal="right" vertical="center"/>
      <protection locked="0"/>
    </xf>
    <xf numFmtId="0" fontId="18" fillId="0" borderId="0" xfId="0" applyFont="1" applyAlignment="1">
      <alignment horizontal="right" vertical="center"/>
    </xf>
    <xf numFmtId="43" fontId="17" fillId="0" borderId="1" xfId="0" applyNumberFormat="1" applyFont="1" applyBorder="1" applyAlignment="1" applyProtection="1">
      <alignment horizontal="right" vertical="center"/>
      <protection hidden="1"/>
    </xf>
    <xf numFmtId="43" fontId="17" fillId="0" borderId="4" xfId="0" applyNumberFormat="1" applyFont="1" applyBorder="1" applyAlignment="1" applyProtection="1">
      <alignment horizontal="right" vertical="center"/>
      <protection locked="0" hidden="1"/>
    </xf>
    <xf numFmtId="0" fontId="19" fillId="0" borderId="0" xfId="0" applyFont="1" applyAlignment="1">
      <alignment horizontal="left"/>
    </xf>
    <xf numFmtId="0" fontId="12" fillId="5" borderId="0" xfId="0" applyFont="1" applyFill="1" applyAlignment="1" applyProtection="1">
      <alignment horizontal="left" vertical="center"/>
      <protection locked="0"/>
    </xf>
    <xf numFmtId="0" fontId="16" fillId="6" borderId="16" xfId="0" applyFont="1" applyFill="1" applyBorder="1" applyAlignment="1">
      <alignment horizontal="center" vertical="center"/>
    </xf>
    <xf numFmtId="0" fontId="20" fillId="6" borderId="23" xfId="0" applyFont="1" applyFill="1" applyBorder="1" applyAlignment="1">
      <alignment horizontal="center" vertical="center"/>
    </xf>
    <xf numFmtId="0" fontId="20" fillId="6" borderId="24" xfId="0" applyFont="1" applyFill="1" applyBorder="1" applyAlignment="1">
      <alignment horizontal="center" vertical="center"/>
    </xf>
    <xf numFmtId="0" fontId="21" fillId="6" borderId="15" xfId="0" applyFont="1" applyFill="1" applyBorder="1" applyAlignment="1">
      <alignment horizontal="center" vertical="center"/>
    </xf>
    <xf numFmtId="0" fontId="6" fillId="4" borderId="14" xfId="0" applyFont="1" applyFill="1" applyBorder="1" applyAlignment="1">
      <alignment horizontal="left" vertical="center"/>
    </xf>
    <xf numFmtId="0" fontId="0" fillId="9" borderId="0" xfId="0" applyFill="1"/>
    <xf numFmtId="0" fontId="14" fillId="9" borderId="0" xfId="0" applyFont="1" applyFill="1"/>
    <xf numFmtId="0" fontId="12" fillId="9" borderId="0" xfId="0" applyFont="1" applyFill="1"/>
    <xf numFmtId="0" fontId="7" fillId="9" borderId="0" xfId="0" applyFont="1" applyFill="1"/>
    <xf numFmtId="0" fontId="12" fillId="9" borderId="0" xfId="0" applyFont="1" applyFill="1" applyAlignment="1">
      <alignment vertical="center"/>
    </xf>
    <xf numFmtId="0" fontId="7" fillId="9" borderId="0" xfId="0" applyFont="1" applyFill="1" applyAlignment="1">
      <alignment vertical="center"/>
    </xf>
    <xf numFmtId="0" fontId="0" fillId="9" borderId="0" xfId="0" applyFill="1" applyAlignment="1">
      <alignment vertical="center"/>
    </xf>
    <xf numFmtId="0" fontId="0" fillId="10" borderId="0" xfId="0" applyFill="1" applyProtection="1">
      <protection locked="0" hidden="1"/>
    </xf>
    <xf numFmtId="0" fontId="0" fillId="10" borderId="0" xfId="0" applyFill="1"/>
    <xf numFmtId="167" fontId="0" fillId="3" borderId="0" xfId="0" applyNumberFormat="1" applyFill="1" applyAlignment="1">
      <alignment horizontal="left" vertical="center"/>
    </xf>
    <xf numFmtId="167" fontId="7" fillId="3" borderId="0" xfId="0" applyNumberFormat="1" applyFont="1" applyFill="1" applyAlignment="1">
      <alignment horizontal="left" vertical="center"/>
    </xf>
    <xf numFmtId="0" fontId="0" fillId="3" borderId="0" xfId="0" applyFill="1" applyAlignment="1">
      <alignment vertical="center"/>
    </xf>
    <xf numFmtId="0" fontId="0" fillId="8" borderId="0" xfId="0" applyFill="1"/>
    <xf numFmtId="0" fontId="7" fillId="11" borderId="0" xfId="0" applyFont="1" applyFill="1" applyProtection="1">
      <protection locked="0"/>
    </xf>
    <xf numFmtId="0" fontId="0" fillId="7" borderId="0" xfId="0" applyFill="1" applyAlignment="1">
      <alignment horizontal="center" vertical="center"/>
    </xf>
    <xf numFmtId="0" fontId="0" fillId="8" borderId="0" xfId="0" applyFill="1" applyAlignment="1">
      <alignment vertical="center"/>
    </xf>
    <xf numFmtId="0" fontId="0" fillId="11" borderId="0" xfId="0" applyFill="1" applyAlignment="1" applyProtection="1">
      <alignment vertical="center"/>
      <protection locked="0"/>
    </xf>
    <xf numFmtId="0" fontId="7" fillId="3" borderId="0" xfId="0" applyFont="1" applyFill="1" applyAlignment="1" applyProtection="1">
      <alignment vertical="center"/>
      <protection locked="0"/>
    </xf>
    <xf numFmtId="0" fontId="0" fillId="5" borderId="0" xfId="0" applyFill="1"/>
    <xf numFmtId="0" fontId="16" fillId="12" borderId="0" xfId="0" applyFont="1" applyFill="1" applyAlignment="1">
      <alignment horizontal="center" vertical="center" wrapText="1"/>
    </xf>
    <xf numFmtId="0" fontId="22" fillId="0" borderId="0" xfId="0" applyFont="1" applyAlignment="1">
      <alignment horizontal="left"/>
    </xf>
    <xf numFmtId="0" fontId="10" fillId="0" borderId="0" xfId="1" applyAlignment="1" applyProtection="1">
      <protection locked="0" hidden="1"/>
    </xf>
    <xf numFmtId="0" fontId="10" fillId="10" borderId="0" xfId="1" applyFill="1" applyAlignment="1" applyProtection="1"/>
    <xf numFmtId="0" fontId="0" fillId="0" borderId="0" xfId="0" applyProtection="1">
      <protection locked="0"/>
    </xf>
    <xf numFmtId="43" fontId="13" fillId="2" borderId="2" xfId="0" applyNumberFormat="1" applyFont="1" applyFill="1" applyBorder="1" applyAlignment="1" applyProtection="1">
      <alignment horizontal="center" vertical="center"/>
      <protection locked="0"/>
    </xf>
    <xf numFmtId="0" fontId="13" fillId="2" borderId="1" xfId="0" applyFont="1" applyFill="1" applyBorder="1" applyAlignment="1" applyProtection="1">
      <alignment horizontal="centerContinuous" vertical="center"/>
      <protection locked="0"/>
    </xf>
    <xf numFmtId="0" fontId="17" fillId="0" borderId="0" xfId="0" applyFont="1" applyAlignment="1" applyProtection="1">
      <alignment horizontal="right" vertical="center"/>
      <protection locked="0"/>
    </xf>
    <xf numFmtId="0" fontId="1" fillId="0" borderId="0" xfId="8"/>
    <xf numFmtId="0" fontId="12" fillId="5" borderId="0" xfId="0" applyFont="1" applyFill="1" applyAlignment="1" applyProtection="1">
      <alignment horizontal="left" vertical="center"/>
      <protection locked="0"/>
    </xf>
    <xf numFmtId="0" fontId="0" fillId="5" borderId="20" xfId="0" applyFill="1" applyBorder="1" applyAlignment="1" applyProtection="1">
      <alignment horizontal="left" vertical="center"/>
      <protection locked="0"/>
    </xf>
    <xf numFmtId="0" fontId="7" fillId="5" borderId="21" xfId="0" applyFont="1" applyFill="1" applyBorder="1" applyAlignment="1" applyProtection="1">
      <alignment horizontal="left" vertical="center"/>
      <protection locked="0"/>
    </xf>
    <xf numFmtId="0" fontId="7" fillId="5" borderId="22" xfId="0" applyFont="1" applyFill="1" applyBorder="1" applyAlignment="1" applyProtection="1">
      <alignment horizontal="left" vertical="center"/>
      <protection locked="0"/>
    </xf>
    <xf numFmtId="164" fontId="7" fillId="5" borderId="17" xfId="0" applyNumberFormat="1" applyFont="1" applyFill="1" applyBorder="1" applyAlignment="1" applyProtection="1">
      <alignment horizontal="right" vertical="center"/>
      <protection locked="0"/>
    </xf>
    <xf numFmtId="0" fontId="6" fillId="4" borderId="25" xfId="0" applyFont="1" applyFill="1" applyBorder="1" applyAlignment="1">
      <alignment horizontal="center" vertical="center"/>
    </xf>
    <xf numFmtId="0" fontId="6" fillId="4" borderId="19" xfId="0" applyFont="1" applyFill="1" applyBorder="1" applyAlignment="1">
      <alignment horizontal="center" vertical="center"/>
    </xf>
    <xf numFmtId="0" fontId="7" fillId="5" borderId="20" xfId="0" applyFont="1" applyFill="1" applyBorder="1" applyAlignment="1" applyProtection="1">
      <alignment horizontal="left" vertical="center"/>
      <protection locked="0"/>
    </xf>
    <xf numFmtId="0" fontId="6" fillId="4" borderId="16" xfId="0" applyFont="1" applyFill="1" applyBorder="1" applyAlignment="1">
      <alignment horizontal="center" vertical="center"/>
    </xf>
    <xf numFmtId="0" fontId="16" fillId="6" borderId="16" xfId="0" applyFont="1" applyFill="1" applyBorder="1" applyAlignment="1">
      <alignment horizontal="center" vertical="center"/>
    </xf>
    <xf numFmtId="0" fontId="12" fillId="0" borderId="0" xfId="0" applyFont="1" applyAlignment="1" applyProtection="1">
      <alignment horizontal="left" vertical="center"/>
      <protection locked="0"/>
    </xf>
    <xf numFmtId="172" fontId="10" fillId="13" borderId="0" xfId="1" applyNumberFormat="1" applyFill="1" applyAlignment="1" applyProtection="1">
      <alignment horizontal="center" vertical="center"/>
      <protection locked="0"/>
    </xf>
    <xf numFmtId="0" fontId="16" fillId="12" borderId="0" xfId="0" applyFont="1" applyFill="1" applyAlignment="1">
      <alignment horizontal="center" vertical="center" wrapText="1"/>
    </xf>
    <xf numFmtId="0" fontId="0" fillId="5" borderId="0" xfId="0" applyFill="1" applyAlignment="1" applyProtection="1">
      <alignment horizontal="left" vertical="center"/>
      <protection locked="0"/>
    </xf>
    <xf numFmtId="0" fontId="7" fillId="5" borderId="0" xfId="0" applyFont="1" applyFill="1" applyAlignment="1" applyProtection="1">
      <alignment horizontal="left" vertical="center"/>
      <protection locked="0"/>
    </xf>
    <xf numFmtId="0" fontId="12" fillId="5" borderId="0" xfId="0" applyFont="1" applyFill="1" applyAlignment="1" applyProtection="1">
      <alignment horizontal="left" vertical="center" wrapText="1"/>
      <protection locked="0"/>
    </xf>
    <xf numFmtId="0" fontId="11" fillId="3" borderId="0" xfId="0" applyFont="1" applyFill="1" applyAlignment="1">
      <alignment horizontal="center" vertical="center"/>
    </xf>
    <xf numFmtId="0" fontId="12" fillId="3" borderId="0" xfId="0" applyFont="1" applyFill="1" applyAlignment="1">
      <alignment horizontal="center" vertical="center"/>
    </xf>
    <xf numFmtId="0" fontId="7" fillId="0" borderId="6"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7" fillId="0" borderId="8"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10" xfId="0" applyFont="1" applyBorder="1" applyAlignment="1" applyProtection="1">
      <alignment horizontal="left" vertical="top" wrapText="1"/>
      <protection locked="0"/>
    </xf>
    <xf numFmtId="0" fontId="7" fillId="0" borderId="11" xfId="0" applyFont="1" applyBorder="1" applyAlignment="1" applyProtection="1">
      <alignment horizontal="left" vertical="top" wrapText="1"/>
      <protection locked="0"/>
    </xf>
    <xf numFmtId="0" fontId="7" fillId="0" borderId="12"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169" fontId="13" fillId="2" borderId="2" xfId="0" applyNumberFormat="1" applyFont="1" applyFill="1" applyBorder="1" applyAlignment="1" applyProtection="1">
      <alignment horizontal="center" vertical="center"/>
      <protection locked="0"/>
    </xf>
    <xf numFmtId="169" fontId="13" fillId="2" borderId="3" xfId="0" applyNumberFormat="1"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5" xfId="0" applyFont="1" applyFill="1" applyBorder="1" applyAlignment="1" applyProtection="1">
      <alignment horizontal="center" vertical="center"/>
      <protection locked="0"/>
    </xf>
    <xf numFmtId="0" fontId="13" fillId="2" borderId="3" xfId="0" applyFont="1" applyFill="1" applyBorder="1" applyAlignment="1" applyProtection="1">
      <alignment horizontal="center" vertical="center"/>
      <protection locked="0"/>
    </xf>
    <xf numFmtId="0" fontId="6" fillId="0" borderId="2" xfId="0" applyFont="1" applyBorder="1" applyAlignment="1">
      <alignment horizontal="center" vertical="center"/>
    </xf>
    <xf numFmtId="0" fontId="6" fillId="0" borderId="3" xfId="0" applyFont="1" applyBorder="1" applyAlignment="1">
      <alignment horizontal="center" vertical="center"/>
    </xf>
    <xf numFmtId="14" fontId="7" fillId="0" borderId="2" xfId="0" applyNumberFormat="1" applyFont="1" applyBorder="1" applyAlignment="1" applyProtection="1">
      <alignment horizontal="center" vertical="center"/>
      <protection locked="0"/>
    </xf>
    <xf numFmtId="14" fontId="7" fillId="0" borderId="3" xfId="0" applyNumberFormat="1" applyFont="1" applyBorder="1" applyAlignment="1" applyProtection="1">
      <alignment horizontal="center" vertical="center"/>
      <protection locked="0"/>
    </xf>
    <xf numFmtId="0" fontId="21" fillId="6" borderId="15" xfId="0" applyFont="1" applyFill="1" applyBorder="1" applyAlignment="1">
      <alignment horizontal="center" vertical="center"/>
    </xf>
    <xf numFmtId="0" fontId="6" fillId="5" borderId="26" xfId="0" applyFont="1" applyFill="1" applyBorder="1" applyAlignment="1" applyProtection="1">
      <alignment horizontal="center" vertical="center"/>
      <protection locked="0"/>
    </xf>
    <xf numFmtId="0" fontId="6" fillId="5" borderId="27" xfId="0" applyFont="1" applyFill="1" applyBorder="1" applyAlignment="1" applyProtection="1">
      <alignment horizontal="center" vertical="center"/>
      <protection locked="0"/>
    </xf>
    <xf numFmtId="0" fontId="6" fillId="5" borderId="28" xfId="0" applyFont="1" applyFill="1" applyBorder="1" applyAlignment="1" applyProtection="1">
      <alignment horizontal="center" vertical="center"/>
      <protection locked="0"/>
    </xf>
    <xf numFmtId="165" fontId="7" fillId="5" borderId="26" xfId="0" applyNumberFormat="1" applyFont="1" applyFill="1" applyBorder="1" applyAlignment="1" applyProtection="1">
      <alignment horizontal="center" vertical="center" shrinkToFit="1"/>
      <protection locked="0"/>
    </xf>
    <xf numFmtId="165" fontId="7" fillId="5" borderId="27" xfId="0" applyNumberFormat="1" applyFont="1" applyFill="1" applyBorder="1" applyAlignment="1" applyProtection="1">
      <alignment horizontal="center" vertical="center" shrinkToFit="1"/>
      <protection locked="0"/>
    </xf>
    <xf numFmtId="165" fontId="7" fillId="5" borderId="28" xfId="0" applyNumberFormat="1" applyFont="1" applyFill="1" applyBorder="1" applyAlignment="1" applyProtection="1">
      <alignment horizontal="center" vertical="center" shrinkToFit="1"/>
      <protection locked="0"/>
    </xf>
    <xf numFmtId="0" fontId="6" fillId="4" borderId="26" xfId="0" applyFont="1" applyFill="1" applyBorder="1" applyAlignment="1">
      <alignment horizontal="center" vertical="center"/>
    </xf>
    <xf numFmtId="0" fontId="6" fillId="4" borderId="27" xfId="0" applyFont="1" applyFill="1" applyBorder="1" applyAlignment="1">
      <alignment horizontal="center" vertical="center"/>
    </xf>
    <xf numFmtId="0" fontId="6" fillId="4" borderId="28" xfId="0" applyFont="1" applyFill="1" applyBorder="1" applyAlignment="1">
      <alignment horizontal="center" vertical="center"/>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D245FA1D-E9DE-401D-B1B2-FF6ED839FB6E}"/>
    <cellStyle name="Normal 7" xfId="8" xr:uid="{C9CD1D0E-A52D-40FA-AAAF-FE321926935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advertising.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3</xdr:col>
      <xdr:colOff>0</xdr:colOff>
      <xdr:row>5</xdr:row>
      <xdr:rowOff>123825</xdr:rowOff>
    </xdr:from>
    <xdr:to>
      <xdr:col>12</xdr:col>
      <xdr:colOff>38100</xdr:colOff>
      <xdr:row>5</xdr:row>
      <xdr:rowOff>133350</xdr:rowOff>
    </xdr:to>
    <xdr:sp macro="" textlink="">
      <xdr:nvSpPr>
        <xdr:cNvPr id="1187" name="oknWidget_1">
          <a:extLst>
            <a:ext uri="{FF2B5EF4-FFF2-40B4-BE49-F238E27FC236}">
              <a16:creationId xmlns:a16="http://schemas.microsoft.com/office/drawing/2014/main" id="{00000000-0008-0000-0000-0000A3040000}"/>
            </a:ext>
          </a:extLst>
        </xdr:cNvPr>
        <xdr:cNvSpPr>
          <a:spLocks noChangeShapeType="1"/>
        </xdr:cNvSpPr>
      </xdr:nvSpPr>
      <xdr:spPr bwMode="auto">
        <a:xfrm>
          <a:off x="38100" y="1971675"/>
          <a:ext cx="6334125" cy="9525"/>
        </a:xfrm>
        <a:prstGeom prst="line">
          <a:avLst/>
        </a:prstGeom>
        <a:noFill/>
        <a:ln w="76200" cmpd="dbl">
          <a:solidFill>
            <a:schemeClr val="accent3"/>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351091</xdr:colOff>
      <xdr:row>1</xdr:row>
      <xdr:rowOff>295276</xdr:rowOff>
    </xdr:from>
    <xdr:ext cx="2858834" cy="533400"/>
    <xdr:sp macro="" textlink="">
      <xdr:nvSpPr>
        <xdr:cNvPr id="2" name="oknWidget_logo2">
          <a:extLst>
            <a:ext uri="{FF2B5EF4-FFF2-40B4-BE49-F238E27FC236}">
              <a16:creationId xmlns:a16="http://schemas.microsoft.com/office/drawing/2014/main" id="{00000000-0008-0000-0000-000002000000}"/>
            </a:ext>
          </a:extLst>
        </xdr:cNvPr>
        <xdr:cNvSpPr/>
      </xdr:nvSpPr>
      <xdr:spPr>
        <a:xfrm>
          <a:off x="1617916" y="1066801"/>
          <a:ext cx="2858834" cy="533400"/>
        </a:xfrm>
        <a:prstGeom prst="rect">
          <a:avLst/>
        </a:prstGeom>
        <a:noFill/>
      </xdr:spPr>
      <xdr:txBody>
        <a:bodyPr wrap="square" lIns="91440" tIns="45720" rIns="91440" bIns="45720">
          <a:prstTxWarp prst="textChevron">
            <a:avLst/>
          </a:prstTxWarp>
          <a:noAutofit/>
        </a:bodyPr>
        <a:lstStyle/>
        <a:p>
          <a:pPr algn="ctr"/>
          <a:r>
            <a:rPr lang="en-US" sz="1000" b="1" cap="none" spc="0" baseline="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latin typeface="Agency FB" panose="020B0503020202020204" pitchFamily="34" charset="0"/>
            </a:rPr>
            <a:t>InvoicingTemplate.com</a:t>
          </a:r>
        </a:p>
      </xdr:txBody>
    </xdr:sp>
    <xdr:clientData/>
  </xdr:oneCellAnchor>
  <xdr:twoCellAnchor editAs="oneCell">
    <xdr:from>
      <xdr:col>14</xdr:col>
      <xdr:colOff>0</xdr:colOff>
      <xdr:row>1</xdr:row>
      <xdr:rowOff>0</xdr:rowOff>
    </xdr:from>
    <xdr:to>
      <xdr:col>22</xdr:col>
      <xdr:colOff>238836</xdr:colOff>
      <xdr:row>10</xdr:row>
      <xdr:rowOff>38463</xdr:rowOff>
    </xdr:to>
    <xdr:pic>
      <xdr:nvPicPr>
        <xdr:cNvPr id="26" name="oknQuickStart">
          <a:hlinkClick xmlns:r="http://schemas.openxmlformats.org/officeDocument/2006/relationships" r:id="rId1"/>
          <a:extLst>
            <a:ext uri="{FF2B5EF4-FFF2-40B4-BE49-F238E27FC236}">
              <a16:creationId xmlns:a16="http://schemas.microsoft.com/office/drawing/2014/main" id="{7DBBD2C9-6094-455C-8060-15AF9B2A417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10450" y="723900"/>
          <a:ext cx="5096586" cy="2600688"/>
        </a:xfrm>
        <a:prstGeom prst="rect">
          <a:avLst/>
        </a:prstGeom>
      </xdr:spPr>
    </xdr:pic>
    <xdr:clientData/>
  </xdr:twoCellAnchor>
  <xdr:twoCellAnchor>
    <xdr:from>
      <xdr:col>13</xdr:col>
      <xdr:colOff>69850</xdr:colOff>
      <xdr:row>1</xdr:row>
      <xdr:rowOff>127000</xdr:rowOff>
    </xdr:from>
    <xdr:to>
      <xdr:col>18</xdr:col>
      <xdr:colOff>441325</xdr:colOff>
      <xdr:row>8</xdr:row>
      <xdr:rowOff>53975</xdr:rowOff>
    </xdr:to>
    <xdr:sp macro="" textlink="">
      <xdr:nvSpPr>
        <xdr:cNvPr id="15" name="oknLiteNote">
          <a:hlinkClick xmlns:r="http://schemas.openxmlformats.org/officeDocument/2006/relationships" r:id="rId3"/>
          <a:extLst>
            <a:ext uri="{FF2B5EF4-FFF2-40B4-BE49-F238E27FC236}">
              <a16:creationId xmlns:a16="http://schemas.microsoft.com/office/drawing/2014/main" id="{B91ED32B-1931-899C-33ED-E45ED3A548A1}"/>
            </a:ext>
          </a:extLst>
        </xdr:cNvPr>
        <xdr:cNvSpPr txBox="1"/>
      </xdr:nvSpPr>
      <xdr:spPr>
        <a:xfrm>
          <a:off x="6461125"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c4064.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9</xdr:row>
      <xdr:rowOff>63500</xdr:rowOff>
    </xdr:to>
    <xdr:pic>
      <xdr:nvPicPr>
        <xdr:cNvPr id="2" name="oknShareInvManager">
          <a:hlinkClick xmlns:r="http://schemas.openxmlformats.org/officeDocument/2006/relationships" r:id="rId1"/>
          <a:extLst>
            <a:ext uri="{FF2B5EF4-FFF2-40B4-BE49-F238E27FC236}">
              <a16:creationId xmlns:a16="http://schemas.microsoft.com/office/drawing/2014/main" id="{25C7F2F7-536A-46F6-9203-BED3CAB0472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18</xdr:row>
      <xdr:rowOff>73025</xdr:rowOff>
    </xdr:to>
    <xdr:pic>
      <xdr:nvPicPr>
        <xdr:cNvPr id="3" name="oknShareDatePicker">
          <a:hlinkClick xmlns:r="http://schemas.openxmlformats.org/officeDocument/2006/relationships" r:id="rId3"/>
          <a:extLst>
            <a:ext uri="{FF2B5EF4-FFF2-40B4-BE49-F238E27FC236}">
              <a16:creationId xmlns:a16="http://schemas.microsoft.com/office/drawing/2014/main" id="{2164C3B8-974B-4686-A31D-FFEFB845ECA4}"/>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27</xdr:row>
      <xdr:rowOff>101600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FA0E7D12-50BD-43C9-8355-E2B8D8B3DA0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15875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E8E43138-54A9-4374-BDA0-84614FA7CEDC}"/>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9</xdr:row>
      <xdr:rowOff>34925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B8621A7B-5EDC-44A9-AAC0-40150A7963B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27</xdr:row>
      <xdr:rowOff>111125</xdr:rowOff>
    </xdr:to>
    <xdr:pic>
      <xdr:nvPicPr>
        <xdr:cNvPr id="7" name="oknSharePdfCreator">
          <a:hlinkClick xmlns:r="http://schemas.openxmlformats.org/officeDocument/2006/relationships" r:id="rId11"/>
          <a:extLst>
            <a:ext uri="{FF2B5EF4-FFF2-40B4-BE49-F238E27FC236}">
              <a16:creationId xmlns:a16="http://schemas.microsoft.com/office/drawing/2014/main" id="{8E415239-88A8-427B-9FFA-1E2F3F91A8A3}"/>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18</xdr:row>
      <xdr:rowOff>82550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24496C5C-99C0-4450-921C-0D4092B7FD84}"/>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D910AE1E-9244-434B-A3CA-E2D764566805}"/>
            </a:ext>
          </a:extLst>
        </xdr:cNvPr>
        <xdr:cNvGrpSpPr/>
      </xdr:nvGrpSpPr>
      <xdr:grpSpPr>
        <a:xfrm>
          <a:off x="7448551" y="2105025"/>
          <a:ext cx="2190750" cy="1914525"/>
          <a:chOff x="3676649" y="571499"/>
          <a:chExt cx="2571751" cy="1800225"/>
        </a:xfrm>
      </xdr:grpSpPr>
      <xdr:sp macro="" textlink="">
        <xdr:nvSpPr>
          <xdr:cNvPr id="10" name="Rectangle 9">
            <a:extLst>
              <a:ext uri="{FF2B5EF4-FFF2-40B4-BE49-F238E27FC236}">
                <a16:creationId xmlns:a16="http://schemas.microsoft.com/office/drawing/2014/main" id="{426242B2-A5D6-1A22-32FA-6C9170021D44}"/>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A6E17A28-F41B-1492-C5FF-E2551973F45F}"/>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E855407-C238-9998-44DD-2285912AA531}"/>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Facet">
  <a:themeElements>
    <a:clrScheme name="Facet">
      <a:dk1>
        <a:sysClr val="windowText" lastClr="000000"/>
      </a:dk1>
      <a:lt1>
        <a:sysClr val="window" lastClr="FFFFFF"/>
      </a:lt1>
      <a:dk2>
        <a:srgbClr val="2C3C43"/>
      </a:dk2>
      <a:lt2>
        <a:srgbClr val="EBEBEB"/>
      </a:lt2>
      <a:accent1>
        <a:srgbClr val="90C226"/>
      </a:accent1>
      <a:accent2>
        <a:srgbClr val="54A021"/>
      </a:accent2>
      <a:accent3>
        <a:srgbClr val="E6B91E"/>
      </a:accent3>
      <a:accent4>
        <a:srgbClr val="E76618"/>
      </a:accent4>
      <a:accent5>
        <a:srgbClr val="C42F1A"/>
      </a:accent5>
      <a:accent6>
        <a:srgbClr val="918655"/>
      </a:accent6>
      <a:hlink>
        <a:srgbClr val="99CA3C"/>
      </a:hlink>
      <a:folHlink>
        <a:srgbClr val="B9D181"/>
      </a:folHlink>
    </a:clrScheme>
    <a:fontScheme name="Facet">
      <a:majorFont>
        <a:latin typeface="Trebuchet MS" panose="020B0603020202020204"/>
        <a:ea typeface=""/>
        <a:cs typeface=""/>
        <a:font script="Jpan" typeface="メイリオ"/>
        <a:font script="Hang" typeface="맑은 고딕"/>
        <a:font script="Hans" typeface="方正姚体"/>
        <a:font script="Hant" typeface="微軟正黑體"/>
        <a:font script="Arab" typeface="Tahoma"/>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rebuchet MS" panose="020B0603020202020204"/>
        <a:ea typeface=""/>
        <a:cs typeface=""/>
        <a:font script="Jpan" typeface="メイリオ"/>
        <a:font script="Hang" typeface="HY그래픽M"/>
        <a:font script="Hans" typeface="华文新魏"/>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Facet">
      <a:fillStyleLst>
        <a:solidFill>
          <a:schemeClr val="phClr"/>
        </a:solidFill>
        <a:gradFill rotWithShape="1">
          <a:gsLst>
            <a:gs pos="0">
              <a:schemeClr val="phClr">
                <a:tint val="65000"/>
                <a:lumMod val="110000"/>
              </a:schemeClr>
            </a:gs>
            <a:gs pos="88000">
              <a:schemeClr val="phClr">
                <a:tint val="90000"/>
              </a:schemeClr>
            </a:gs>
          </a:gsLst>
          <a:lin ang="5400000" scaled="0"/>
        </a:gradFill>
        <a:gradFill rotWithShape="1">
          <a:gsLst>
            <a:gs pos="0">
              <a:schemeClr val="phClr">
                <a:tint val="96000"/>
                <a:lumMod val="100000"/>
              </a:schemeClr>
            </a:gs>
            <a:gs pos="78000">
              <a:schemeClr val="phClr">
                <a:shade val="94000"/>
                <a:lumMod val="94000"/>
              </a:schemeClr>
            </a:gs>
          </a:gsLst>
          <a:lin ang="5400000" scaled="0"/>
        </a:gradFill>
      </a:fillStyleLst>
      <a:lnStyleLst>
        <a:ln w="12700" cap="rnd" cmpd="sng" algn="ctr">
          <a:solidFill>
            <a:schemeClr val="phClr"/>
          </a:solidFill>
          <a:prstDash val="solid"/>
        </a:ln>
        <a:ln w="19050" cap="rnd" cmpd="sng" algn="ctr">
          <a:solidFill>
            <a:schemeClr val="phClr"/>
          </a:solidFill>
          <a:prstDash val="solid"/>
        </a:ln>
        <a:ln w="25400" cap="rnd" cmpd="sng" algn="ctr">
          <a:solidFill>
            <a:schemeClr val="phClr"/>
          </a:solidFill>
          <a:prstDash val="solid"/>
        </a:ln>
      </a:lnStyleLst>
      <a:effectStyleLst>
        <a:effectStyle>
          <a:effectLst/>
        </a:effectStyle>
        <a:effectStyle>
          <a:effectLst>
            <a:outerShdw blurRad="38100" dist="25400" dir="5400000" rotWithShape="0">
              <a:srgbClr val="000000">
                <a:alpha val="35000"/>
              </a:srgbClr>
            </a:outerShdw>
          </a:effectLst>
        </a:effectStyle>
        <a:effectStyle>
          <a:effectLst>
            <a:outerShdw blurRad="50800" dist="38100" dir="5400000" rotWithShape="0">
              <a:srgbClr val="000000">
                <a:alpha val="35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0000"/>
                <a:lumMod val="104000"/>
              </a:schemeClr>
            </a:gs>
            <a:gs pos="94000">
              <a:schemeClr val="phClr">
                <a:shade val="96000"/>
                <a:lumMod val="82000"/>
              </a:schemeClr>
            </a:gs>
          </a:gsLst>
          <a:lin ang="5400000" scaled="0"/>
        </a:gradFill>
        <a:gradFill rotWithShape="1">
          <a:gsLst>
            <a:gs pos="0">
              <a:schemeClr val="phClr">
                <a:tint val="90000"/>
                <a:lumMod val="110000"/>
              </a:schemeClr>
            </a:gs>
            <a:gs pos="100000">
              <a:schemeClr val="phClr">
                <a:shade val="94000"/>
                <a:lumMod val="96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Facet" id="{C0C680CD-088A-49FC-A102-D699147F32B2}" vid="{CFBC31BA-B70F-4F30-BCAA-4F3011E16C4D}"/>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advertising.html" TargetMode="External"/><Relationship Id="rId3" Type="http://schemas.openxmlformats.org/officeDocument/2006/relationships/hyperlink" Target="http://www.invoicingtemplate.com/" TargetMode="External"/><Relationship Id="rId7" Type="http://schemas.openxmlformats.org/officeDocument/2006/relationships/hyperlink" Target="http://www.invoicingtemplate.com/advertising.html" TargetMode="External"/><Relationship Id="rId2" Type="http://schemas.openxmlformats.org/officeDocument/2006/relationships/hyperlink" Target="http://www.invoicingtemplate.com/"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advertising.html" TargetMode="External"/><Relationship Id="rId11" Type="http://schemas.openxmlformats.org/officeDocument/2006/relationships/drawing" Target="../drawings/drawing1.xml"/><Relationship Id="rId5" Type="http://schemas.openxmlformats.org/officeDocument/2006/relationships/hyperlink" Target="http://www.invoicingtemplate.com/advertising.html" TargetMode="External"/><Relationship Id="rId10" Type="http://schemas.openxmlformats.org/officeDocument/2006/relationships/printerSettings" Target="../printerSettings/printerSettings1.bin"/><Relationship Id="rId4" Type="http://schemas.openxmlformats.org/officeDocument/2006/relationships/hyperlink" Target="http://www.invoicingtemplate.com/advertising.html" TargetMode="External"/><Relationship Id="rId9" Type="http://schemas.openxmlformats.org/officeDocument/2006/relationships/hyperlink" Target="http://www.invoicingtemplate.com/advertising.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A965"/>
  <sheetViews>
    <sheetView showGridLines="0" showRowColHeaders="0" showZeros="0" tabSelected="1" showOutlineSymbols="0" zoomScaleNormal="100" workbookViewId="0">
      <pane ySplit="1" topLeftCell="A2" activePane="bottomLeft" state="frozen"/>
      <selection pane="bottomLeft" activeCell="D9" sqref="D9:H9"/>
    </sheetView>
  </sheetViews>
  <sheetFormatPr defaultRowHeight="12.75"/>
  <cols>
    <col min="1" max="1" width="10.28515625" style="5" hidden="1" customWidth="1"/>
    <col min="2" max="2" width="16" style="5" hidden="1" customWidth="1"/>
    <col min="3" max="3" width="0.5703125" customWidth="1"/>
    <col min="4" max="4" width="2.85546875" customWidth="1"/>
    <col min="5" max="5" width="9.140625" customWidth="1"/>
    <col min="6" max="6" width="14.42578125" customWidth="1"/>
    <col min="7" max="7" width="13.140625" customWidth="1"/>
    <col min="8" max="8" width="16" customWidth="1"/>
    <col min="9" max="9" width="1.5703125" customWidth="1"/>
    <col min="10" max="10" width="11.85546875" customWidth="1"/>
    <col min="11" max="11" width="10.7109375" customWidth="1"/>
    <col min="12" max="12" width="14.7109375" customWidth="1"/>
    <col min="13" max="13" width="0.85546875" style="55" customWidth="1"/>
    <col min="14" max="14" width="15.28515625" customWidth="1"/>
    <col min="15" max="15" width="8.85546875" customWidth="1"/>
    <col min="25" max="25" width="26.7109375" customWidth="1"/>
    <col min="26" max="32" width="0" hidden="1" customWidth="1"/>
  </cols>
  <sheetData>
    <row r="1" spans="1:963" s="63" customFormat="1" ht="57" customHeight="1">
      <c r="A1" s="62"/>
      <c r="B1" s="62"/>
      <c r="AHT1" s="77" t="s">
        <v>53</v>
      </c>
      <c r="AIA1" s="77" t="s">
        <v>53</v>
      </c>
      <c r="AKA1" s="77" t="s">
        <v>53</v>
      </c>
    </row>
    <row r="2" spans="1:963" s="18" customFormat="1" ht="41.25" customHeight="1">
      <c r="A2" s="6"/>
      <c r="B2" s="6"/>
      <c r="C2" s="7"/>
      <c r="D2" s="7"/>
      <c r="E2" s="7"/>
      <c r="G2" s="1"/>
      <c r="H2" s="8"/>
      <c r="I2" s="8"/>
      <c r="J2" s="75" t="s">
        <v>50</v>
      </c>
      <c r="K2" s="8"/>
      <c r="M2" s="56"/>
      <c r="N2" s="70" t="s">
        <v>41</v>
      </c>
      <c r="O2"/>
      <c r="P2"/>
      <c r="Q2"/>
      <c r="R2"/>
      <c r="S2"/>
      <c r="T2"/>
      <c r="U2"/>
      <c r="V2"/>
      <c r="W2"/>
      <c r="X2"/>
      <c r="Y2"/>
      <c r="Z2"/>
    </row>
    <row r="3" spans="1:963" s="7" customFormat="1" ht="15.95" customHeight="1">
      <c r="A3" s="6"/>
      <c r="B3" s="6"/>
      <c r="J3" s="4" t="s">
        <v>26</v>
      </c>
      <c r="M3" s="57"/>
      <c r="N3" s="71" t="s">
        <v>47</v>
      </c>
      <c r="O3"/>
      <c r="P3"/>
      <c r="Q3"/>
      <c r="R3"/>
      <c r="S3"/>
      <c r="T3"/>
      <c r="U3"/>
      <c r="V3"/>
      <c r="W3"/>
      <c r="X3"/>
      <c r="Y3"/>
      <c r="Z3"/>
    </row>
    <row r="4" spans="1:963" s="8" customFormat="1" ht="15.95" customHeight="1">
      <c r="A4" s="6"/>
      <c r="B4" s="6"/>
      <c r="C4" s="7"/>
      <c r="D4" s="7"/>
      <c r="E4" s="7"/>
      <c r="G4" s="7"/>
      <c r="H4" s="7"/>
      <c r="I4" s="7"/>
      <c r="J4" s="4" t="s">
        <v>27</v>
      </c>
      <c r="M4" s="58"/>
      <c r="N4" s="67" t="s">
        <v>42</v>
      </c>
      <c r="O4"/>
      <c r="P4"/>
      <c r="Q4"/>
      <c r="R4"/>
      <c r="S4"/>
      <c r="T4"/>
      <c r="U4"/>
      <c r="V4"/>
      <c r="W4"/>
      <c r="X4"/>
      <c r="Y4"/>
      <c r="Z4"/>
    </row>
    <row r="5" spans="1:963" s="8" customFormat="1" ht="15.95" customHeight="1">
      <c r="A5" s="6"/>
      <c r="B5" s="6"/>
      <c r="C5" s="7"/>
      <c r="D5" s="7"/>
      <c r="E5" s="7"/>
      <c r="F5" t="s">
        <v>51</v>
      </c>
      <c r="G5" s="7"/>
      <c r="H5" s="7"/>
      <c r="I5" s="7"/>
      <c r="J5" s="28" t="s">
        <v>28</v>
      </c>
      <c r="M5" s="58"/>
      <c r="N5" s="68" t="s">
        <v>46</v>
      </c>
      <c r="O5"/>
      <c r="P5"/>
      <c r="Q5"/>
      <c r="R5"/>
      <c r="S5"/>
      <c r="T5"/>
      <c r="U5"/>
      <c r="V5"/>
      <c r="W5"/>
      <c r="X5"/>
      <c r="Y5"/>
      <c r="Z5"/>
    </row>
    <row r="6" spans="1:963" s="8" customFormat="1" ht="21" customHeight="1">
      <c r="A6" s="13"/>
      <c r="B6" s="13"/>
      <c r="K6" s="3"/>
      <c r="L6" s="19"/>
      <c r="M6" s="58"/>
      <c r="N6" s="73"/>
      <c r="O6"/>
      <c r="P6"/>
      <c r="Q6"/>
      <c r="R6"/>
      <c r="S6"/>
      <c r="T6"/>
      <c r="U6"/>
      <c r="V6"/>
      <c r="W6"/>
      <c r="X6"/>
      <c r="Y6"/>
      <c r="Z6"/>
    </row>
    <row r="7" spans="1:963" s="7" customFormat="1" ht="38.25" customHeight="1">
      <c r="A7" s="6" t="s">
        <v>14</v>
      </c>
      <c r="B7" s="6"/>
      <c r="D7" s="48" t="s">
        <v>29</v>
      </c>
      <c r="M7" s="57"/>
      <c r="N7" s="64" t="s">
        <v>30</v>
      </c>
      <c r="O7" s="78"/>
      <c r="P7"/>
      <c r="Q7"/>
      <c r="R7"/>
      <c r="S7"/>
      <c r="T7"/>
      <c r="U7"/>
      <c r="V7"/>
      <c r="W7"/>
      <c r="X7"/>
      <c r="Y7"/>
      <c r="Z7"/>
    </row>
    <row r="8" spans="1:963" s="10" customFormat="1" ht="18" customHeight="1">
      <c r="A8" s="9">
        <v>2</v>
      </c>
      <c r="B8" s="29"/>
      <c r="D8" s="54" t="s">
        <v>38</v>
      </c>
      <c r="E8" s="30"/>
      <c r="F8" s="31"/>
      <c r="G8" s="30"/>
      <c r="H8" s="30"/>
      <c r="I8" s="11"/>
      <c r="J8" s="126" t="s">
        <v>39</v>
      </c>
      <c r="K8" s="127"/>
      <c r="L8" s="128"/>
      <c r="M8" s="59"/>
      <c r="N8" s="66"/>
      <c r="O8"/>
      <c r="P8"/>
      <c r="Q8"/>
      <c r="R8"/>
      <c r="S8"/>
      <c r="T8"/>
      <c r="U8"/>
      <c r="V8"/>
      <c r="W8"/>
      <c r="X8"/>
      <c r="Y8"/>
      <c r="Z8"/>
    </row>
    <row r="9" spans="1:963" s="10" customFormat="1" ht="18" customHeight="1">
      <c r="A9" s="9">
        <v>0</v>
      </c>
      <c r="B9" s="29"/>
      <c r="D9" s="96"/>
      <c r="E9" s="97"/>
      <c r="F9" s="97"/>
      <c r="G9" s="97"/>
      <c r="H9" s="97"/>
      <c r="I9" s="32"/>
      <c r="J9" s="123"/>
      <c r="K9" s="124"/>
      <c r="L9" s="125"/>
      <c r="M9" s="59"/>
      <c r="N9" s="64" t="s">
        <v>9</v>
      </c>
      <c r="O9"/>
      <c r="P9"/>
      <c r="Q9"/>
      <c r="R9"/>
      <c r="S9"/>
      <c r="T9"/>
      <c r="U9"/>
      <c r="V9"/>
      <c r="W9"/>
      <c r="X9"/>
      <c r="Y9"/>
      <c r="Z9"/>
    </row>
    <row r="10" spans="1:963" s="10" customFormat="1" ht="18" customHeight="1">
      <c r="A10" s="9">
        <v>0</v>
      </c>
      <c r="B10" s="29"/>
      <c r="D10" s="98"/>
      <c r="E10" s="98"/>
      <c r="F10" s="98"/>
      <c r="G10" s="98"/>
      <c r="H10" s="98"/>
      <c r="I10" s="32"/>
      <c r="J10" s="126" t="s">
        <v>40</v>
      </c>
      <c r="K10" s="127"/>
      <c r="L10" s="128"/>
      <c r="M10" s="59"/>
      <c r="N10" s="64" t="s">
        <v>34</v>
      </c>
      <c r="O10"/>
      <c r="P10"/>
      <c r="Q10"/>
      <c r="R10"/>
      <c r="S10"/>
      <c r="T10"/>
      <c r="U10"/>
      <c r="V10"/>
      <c r="W10"/>
      <c r="X10"/>
      <c r="Y10"/>
      <c r="Z10"/>
    </row>
    <row r="11" spans="1:963" s="10" customFormat="1" ht="18" customHeight="1">
      <c r="A11" s="9">
        <v>0.08</v>
      </c>
      <c r="B11" s="29"/>
      <c r="D11" s="83"/>
      <c r="E11" s="83"/>
      <c r="F11" s="83"/>
      <c r="G11" s="83"/>
      <c r="H11" s="83"/>
      <c r="I11" s="32"/>
      <c r="J11" s="120"/>
      <c r="K11" s="121"/>
      <c r="L11" s="122"/>
      <c r="M11" s="59"/>
      <c r="N11" s="64" t="s">
        <v>35</v>
      </c>
      <c r="O11"/>
      <c r="P11"/>
      <c r="Q11"/>
      <c r="R11"/>
      <c r="S11"/>
      <c r="T11"/>
      <c r="U11"/>
      <c r="V11"/>
      <c r="W11"/>
      <c r="X11"/>
      <c r="Y11"/>
      <c r="Z11"/>
    </row>
    <row r="12" spans="1:963" s="10" customFormat="1" ht="18" hidden="1" customHeight="1">
      <c r="A12" s="9"/>
      <c r="B12" s="29"/>
      <c r="D12" s="83"/>
      <c r="E12" s="83"/>
      <c r="F12" s="83"/>
      <c r="G12" s="49"/>
      <c r="H12" s="49"/>
      <c r="I12" s="32"/>
      <c r="J12" s="32"/>
      <c r="K12" s="32"/>
      <c r="L12" s="32"/>
      <c r="M12" s="59"/>
      <c r="N12" s="65"/>
      <c r="P12"/>
      <c r="Q12"/>
      <c r="R12"/>
      <c r="S12"/>
      <c r="T12"/>
      <c r="U12"/>
      <c r="V12"/>
      <c r="W12"/>
      <c r="X12"/>
      <c r="Y12"/>
      <c r="Z12"/>
    </row>
    <row r="13" spans="1:963" s="10" customFormat="1" ht="18" customHeight="1">
      <c r="A13" s="9">
        <v>0.06</v>
      </c>
      <c r="B13" s="29"/>
      <c r="D13" s="83"/>
      <c r="E13" s="83"/>
      <c r="F13" s="83"/>
      <c r="G13" s="83"/>
      <c r="H13" s="83"/>
      <c r="I13" s="32"/>
      <c r="J13" s="126" t="s">
        <v>49</v>
      </c>
      <c r="K13" s="127"/>
      <c r="L13" s="128"/>
      <c r="M13" s="59"/>
      <c r="N13" s="64" t="s">
        <v>36</v>
      </c>
      <c r="P13"/>
      <c r="Q13"/>
      <c r="R13"/>
      <c r="S13"/>
      <c r="T13"/>
      <c r="U13"/>
      <c r="V13"/>
      <c r="W13"/>
      <c r="X13"/>
      <c r="Y13"/>
      <c r="Z13"/>
      <c r="AA13" s="10" t="s">
        <v>25</v>
      </c>
    </row>
    <row r="14" spans="1:963" s="10" customFormat="1" ht="18" customHeight="1">
      <c r="A14" s="9"/>
      <c r="B14" s="9"/>
      <c r="D14" s="83"/>
      <c r="E14" s="83"/>
      <c r="F14" s="83"/>
      <c r="G14" s="83"/>
      <c r="H14" s="83"/>
      <c r="J14" s="120"/>
      <c r="K14" s="121"/>
      <c r="L14" s="122"/>
      <c r="M14" s="59"/>
      <c r="N14" s="64" t="s">
        <v>37</v>
      </c>
      <c r="P14"/>
      <c r="Q14"/>
      <c r="R14"/>
      <c r="S14"/>
      <c r="T14"/>
      <c r="U14"/>
      <c r="V14" s="78"/>
      <c r="W14"/>
      <c r="X14"/>
      <c r="Y14"/>
      <c r="Z14"/>
      <c r="AA14" s="115" t="s">
        <v>10</v>
      </c>
      <c r="AB14" s="116"/>
      <c r="AC14" s="24" t="s">
        <v>11</v>
      </c>
      <c r="AD14" s="115" t="s">
        <v>12</v>
      </c>
      <c r="AE14" s="116"/>
      <c r="AF14" s="25" t="s">
        <v>6</v>
      </c>
    </row>
    <row r="15" spans="1:963" s="10" customFormat="1" ht="6.75" customHeight="1">
      <c r="A15" s="9"/>
      <c r="B15" s="9"/>
      <c r="M15" s="59"/>
      <c r="P15"/>
      <c r="Q15"/>
      <c r="R15"/>
      <c r="S15"/>
      <c r="T15"/>
      <c r="U15"/>
      <c r="V15"/>
      <c r="W15"/>
      <c r="X15"/>
      <c r="Y15"/>
      <c r="Z15"/>
      <c r="AA15" s="129" t="s">
        <v>24</v>
      </c>
      <c r="AB15" s="130"/>
      <c r="AC15" s="26">
        <v>42321</v>
      </c>
      <c r="AD15" s="117" t="s">
        <v>23</v>
      </c>
      <c r="AE15" s="118"/>
      <c r="AF15" s="27"/>
    </row>
    <row r="16" spans="1:963" s="11" customFormat="1" ht="18" customHeight="1">
      <c r="A16" s="9" t="s">
        <v>5</v>
      </c>
      <c r="B16" s="9" t="s">
        <v>13</v>
      </c>
      <c r="C16" s="10"/>
      <c r="D16" s="88" t="s">
        <v>31</v>
      </c>
      <c r="E16" s="89"/>
      <c r="F16" s="89"/>
      <c r="G16" s="89"/>
      <c r="H16" s="89"/>
      <c r="I16" s="119" t="s">
        <v>48</v>
      </c>
      <c r="J16" s="119"/>
      <c r="K16" s="37" t="s">
        <v>32</v>
      </c>
      <c r="L16" s="53" t="s">
        <v>33</v>
      </c>
      <c r="M16" s="60"/>
      <c r="N16" s="69" t="s">
        <v>43</v>
      </c>
      <c r="P16"/>
      <c r="Q16"/>
      <c r="R16"/>
      <c r="S16"/>
      <c r="T16"/>
      <c r="U16"/>
      <c r="V16"/>
      <c r="W16"/>
      <c r="X16"/>
      <c r="Y16"/>
      <c r="Z16"/>
      <c r="AB16" s="93"/>
      <c r="AC16" s="93"/>
    </row>
    <row r="17" spans="1:29" s="11" customFormat="1" ht="18" customHeight="1">
      <c r="A17" s="14">
        <v>0</v>
      </c>
      <c r="B17" s="14">
        <v>0</v>
      </c>
      <c r="D17" s="51">
        <v>1</v>
      </c>
      <c r="E17" s="84"/>
      <c r="F17" s="85"/>
      <c r="G17" s="85"/>
      <c r="H17" s="86"/>
      <c r="I17" s="87">
        <v>0</v>
      </c>
      <c r="J17" s="87"/>
      <c r="K17" s="39">
        <v>0</v>
      </c>
      <c r="L17" s="40">
        <f>ROUND(oknQuantity_1*oknPrice_1,2)</f>
        <v>0</v>
      </c>
      <c r="M17" s="60"/>
      <c r="N17" s="72"/>
      <c r="P17"/>
      <c r="Q17"/>
      <c r="R17"/>
      <c r="S17"/>
      <c r="T17"/>
      <c r="U17"/>
      <c r="V17"/>
      <c r="W17"/>
      <c r="X17"/>
      <c r="Y17"/>
      <c r="Z17"/>
      <c r="AB17" s="93"/>
      <c r="AC17" s="93"/>
    </row>
    <row r="18" spans="1:29" s="11" customFormat="1" ht="18" customHeight="1">
      <c r="A18" s="14">
        <v>0</v>
      </c>
      <c r="B18" s="14">
        <v>0</v>
      </c>
      <c r="D18" s="52">
        <v>2</v>
      </c>
      <c r="E18" s="90"/>
      <c r="F18" s="85"/>
      <c r="G18" s="85"/>
      <c r="H18" s="86"/>
      <c r="I18" s="87">
        <v>0</v>
      </c>
      <c r="J18" s="87"/>
      <c r="K18" s="39">
        <v>0</v>
      </c>
      <c r="L18" s="40">
        <f>ROUND(oknQuantity_2*oknPrice_2,2)</f>
        <v>0</v>
      </c>
      <c r="M18" s="60"/>
      <c r="N18" s="72"/>
      <c r="P18"/>
      <c r="Q18"/>
      <c r="R18"/>
      <c r="S18"/>
      <c r="T18"/>
      <c r="U18"/>
      <c r="V18"/>
      <c r="W18"/>
      <c r="X18"/>
      <c r="Y18"/>
      <c r="Z18"/>
      <c r="AB18" s="93"/>
      <c r="AC18" s="93"/>
    </row>
    <row r="19" spans="1:29" s="11" customFormat="1" ht="18" customHeight="1">
      <c r="A19" s="14">
        <v>0</v>
      </c>
      <c r="B19" s="14">
        <v>0</v>
      </c>
      <c r="D19" s="52">
        <v>3</v>
      </c>
      <c r="E19" s="90"/>
      <c r="F19" s="85"/>
      <c r="G19" s="85"/>
      <c r="H19" s="86"/>
      <c r="I19" s="87">
        <v>0</v>
      </c>
      <c r="J19" s="87"/>
      <c r="K19" s="39">
        <v>0</v>
      </c>
      <c r="L19" s="40">
        <f>ROUND(oknQuantity_3*oknPrice_3,2)</f>
        <v>0</v>
      </c>
      <c r="M19" s="60"/>
      <c r="N19" s="72"/>
      <c r="P19"/>
      <c r="Q19"/>
      <c r="R19"/>
      <c r="S19"/>
      <c r="T19"/>
      <c r="U19"/>
      <c r="V19"/>
      <c r="W19"/>
      <c r="X19"/>
      <c r="Y19"/>
      <c r="Z19"/>
      <c r="AB19" s="93"/>
      <c r="AC19" s="93"/>
    </row>
    <row r="20" spans="1:29" s="11" customFormat="1" ht="18" customHeight="1">
      <c r="A20" s="14">
        <v>0</v>
      </c>
      <c r="B20" s="14">
        <v>0</v>
      </c>
      <c r="D20" s="52">
        <v>4</v>
      </c>
      <c r="E20" s="90"/>
      <c r="F20" s="85"/>
      <c r="G20" s="85"/>
      <c r="H20" s="86"/>
      <c r="I20" s="87">
        <v>0</v>
      </c>
      <c r="J20" s="87"/>
      <c r="K20" s="39">
        <v>0</v>
      </c>
      <c r="L20" s="40">
        <f>ROUND(oknQuantity_4*oknPrice_4,2)</f>
        <v>0</v>
      </c>
      <c r="M20" s="60"/>
      <c r="N20" s="72"/>
      <c r="P20"/>
      <c r="Q20"/>
      <c r="R20"/>
      <c r="S20"/>
      <c r="T20"/>
      <c r="U20"/>
      <c r="V20"/>
      <c r="W20"/>
      <c r="X20"/>
      <c r="Y20"/>
      <c r="Z20"/>
    </row>
    <row r="21" spans="1:29" s="11" customFormat="1" ht="18" customHeight="1">
      <c r="A21" s="14">
        <v>0</v>
      </c>
      <c r="B21" s="14">
        <v>0</v>
      </c>
      <c r="D21" s="52">
        <v>5</v>
      </c>
      <c r="E21" s="90"/>
      <c r="F21" s="85"/>
      <c r="G21" s="85"/>
      <c r="H21" s="86"/>
      <c r="I21" s="87">
        <v>0</v>
      </c>
      <c r="J21" s="87"/>
      <c r="K21" s="39">
        <v>0</v>
      </c>
      <c r="L21" s="40">
        <f>ROUND(oknQuantity_5*oknPrice_5,2)</f>
        <v>0</v>
      </c>
      <c r="M21" s="60"/>
      <c r="N21" s="72"/>
      <c r="P21"/>
      <c r="Q21"/>
      <c r="R21"/>
      <c r="S21"/>
      <c r="T21"/>
      <c r="U21"/>
      <c r="V21"/>
      <c r="W21"/>
      <c r="X21"/>
      <c r="Y21"/>
      <c r="Z21"/>
    </row>
    <row r="22" spans="1:29" s="11" customFormat="1" ht="18" customHeight="1">
      <c r="A22" s="14">
        <v>0</v>
      </c>
      <c r="B22" s="14">
        <v>0</v>
      </c>
      <c r="D22" s="52">
        <v>6</v>
      </c>
      <c r="E22" s="90"/>
      <c r="F22" s="85"/>
      <c r="G22" s="85"/>
      <c r="H22" s="86"/>
      <c r="I22" s="87">
        <v>0</v>
      </c>
      <c r="J22" s="87"/>
      <c r="K22" s="39">
        <v>0</v>
      </c>
      <c r="L22" s="40">
        <f>ROUND(oknQuantity_6*oknPrice_6,2)</f>
        <v>0</v>
      </c>
      <c r="M22" s="60"/>
      <c r="N22" s="72"/>
      <c r="P22"/>
      <c r="Q22"/>
      <c r="R22"/>
      <c r="S22"/>
      <c r="T22"/>
      <c r="U22"/>
      <c r="V22"/>
      <c r="W22"/>
      <c r="X22"/>
      <c r="Y22"/>
      <c r="Z22"/>
    </row>
    <row r="23" spans="1:29" s="11" customFormat="1" ht="18" customHeight="1">
      <c r="A23" s="14">
        <v>0</v>
      </c>
      <c r="B23" s="14">
        <v>0</v>
      </c>
      <c r="D23" s="52">
        <v>7</v>
      </c>
      <c r="E23" s="90"/>
      <c r="F23" s="85"/>
      <c r="G23" s="85"/>
      <c r="H23" s="86"/>
      <c r="I23" s="87">
        <v>0</v>
      </c>
      <c r="J23" s="87"/>
      <c r="K23" s="39">
        <v>0</v>
      </c>
      <c r="L23" s="40">
        <f>ROUND(oknQuantity_7*oknPrice_7,2)</f>
        <v>0</v>
      </c>
      <c r="M23" s="60"/>
      <c r="N23" s="72"/>
      <c r="P23"/>
      <c r="Q23"/>
      <c r="R23"/>
      <c r="S23"/>
      <c r="T23"/>
      <c r="U23"/>
      <c r="V23"/>
      <c r="W23"/>
      <c r="X23"/>
      <c r="Y23"/>
      <c r="Z23"/>
    </row>
    <row r="24" spans="1:29" s="11" customFormat="1" ht="18" customHeight="1">
      <c r="A24" s="14">
        <v>0</v>
      </c>
      <c r="B24" s="14">
        <v>0</v>
      </c>
      <c r="D24" s="52">
        <v>8</v>
      </c>
      <c r="E24" s="90"/>
      <c r="F24" s="85"/>
      <c r="G24" s="85"/>
      <c r="H24" s="86"/>
      <c r="I24" s="87">
        <v>0</v>
      </c>
      <c r="J24" s="87"/>
      <c r="K24" s="39">
        <v>0</v>
      </c>
      <c r="L24" s="40">
        <f>ROUND(oknQuantity_8*oknPrice_8,2)</f>
        <v>0</v>
      </c>
      <c r="M24" s="60"/>
      <c r="N24" s="72"/>
      <c r="P24"/>
      <c r="Q24"/>
      <c r="R24"/>
      <c r="S24"/>
      <c r="T24"/>
      <c r="U24"/>
      <c r="V24"/>
      <c r="W24"/>
      <c r="X24"/>
      <c r="Y24"/>
      <c r="Z24"/>
    </row>
    <row r="25" spans="1:29" s="11" customFormat="1" ht="18" customHeight="1">
      <c r="A25" s="14">
        <v>0</v>
      </c>
      <c r="B25" s="14">
        <v>0</v>
      </c>
      <c r="D25" s="52">
        <v>9</v>
      </c>
      <c r="E25" s="90"/>
      <c r="F25" s="85"/>
      <c r="G25" s="85"/>
      <c r="H25" s="86"/>
      <c r="I25" s="87">
        <v>0</v>
      </c>
      <c r="J25" s="87"/>
      <c r="K25" s="39">
        <v>0</v>
      </c>
      <c r="L25" s="40">
        <f>ROUND(oknQuantity_9*oknPrice_9,2)</f>
        <v>0</v>
      </c>
      <c r="M25" s="60"/>
      <c r="N25" s="72"/>
      <c r="P25" s="95" t="s">
        <v>44</v>
      </c>
      <c r="Q25" s="95"/>
      <c r="R25" s="95"/>
      <c r="S25" s="95"/>
      <c r="T25" s="95"/>
      <c r="U25" s="74"/>
      <c r="V25"/>
      <c r="W25"/>
      <c r="X25"/>
      <c r="Y25"/>
      <c r="Z25"/>
    </row>
    <row r="26" spans="1:29" s="11" customFormat="1" ht="18" customHeight="1">
      <c r="A26" s="14">
        <v>0</v>
      </c>
      <c r="B26" s="14">
        <v>0</v>
      </c>
      <c r="D26" s="52">
        <v>10</v>
      </c>
      <c r="E26" s="90"/>
      <c r="F26" s="85"/>
      <c r="G26" s="85"/>
      <c r="H26" s="86"/>
      <c r="I26" s="87">
        <v>0</v>
      </c>
      <c r="J26" s="87"/>
      <c r="K26" s="39">
        <v>0</v>
      </c>
      <c r="L26" s="40">
        <f>ROUND(oknQuantity_10*oknPrice_10,2)</f>
        <v>0</v>
      </c>
      <c r="M26" s="60"/>
      <c r="N26" s="72"/>
      <c r="P26" s="95"/>
      <c r="Q26" s="95"/>
      <c r="R26" s="95"/>
      <c r="S26" s="95"/>
      <c r="T26" s="95"/>
      <c r="U26" s="74"/>
      <c r="V26"/>
      <c r="W26"/>
      <c r="X26"/>
      <c r="Y26"/>
      <c r="Z26"/>
    </row>
    <row r="27" spans="1:29" s="11" customFormat="1" ht="18" customHeight="1">
      <c r="A27" s="14">
        <v>0</v>
      </c>
      <c r="B27" s="14">
        <v>0</v>
      </c>
      <c r="D27" s="52">
        <v>11</v>
      </c>
      <c r="E27" s="90"/>
      <c r="F27" s="85"/>
      <c r="G27" s="85"/>
      <c r="H27" s="86"/>
      <c r="I27" s="87">
        <v>0</v>
      </c>
      <c r="J27" s="87"/>
      <c r="K27" s="39">
        <v>0</v>
      </c>
      <c r="L27" s="40">
        <f>ROUND(oknQuantity_11*oknPrice_11,2)</f>
        <v>0</v>
      </c>
      <c r="M27" s="60"/>
      <c r="N27" s="72"/>
      <c r="P27" s="95"/>
      <c r="Q27" s="95"/>
      <c r="R27" s="95"/>
      <c r="S27" s="95"/>
      <c r="T27" s="95"/>
      <c r="U27" s="74"/>
      <c r="V27"/>
      <c r="W27"/>
      <c r="X27"/>
      <c r="Y27"/>
      <c r="Z27"/>
    </row>
    <row r="28" spans="1:29" s="11" customFormat="1" ht="18" customHeight="1">
      <c r="A28" s="14">
        <v>0</v>
      </c>
      <c r="B28" s="14">
        <v>0</v>
      </c>
      <c r="D28" s="52">
        <v>12</v>
      </c>
      <c r="E28" s="90"/>
      <c r="F28" s="85"/>
      <c r="G28" s="85"/>
      <c r="H28" s="86"/>
      <c r="I28" s="87">
        <v>0</v>
      </c>
      <c r="J28" s="87"/>
      <c r="K28" s="39">
        <v>0</v>
      </c>
      <c r="L28" s="40">
        <f>ROUND(oknQuantity_12*oknPrice_12,2)</f>
        <v>0</v>
      </c>
      <c r="M28" s="60"/>
      <c r="N28" s="72"/>
      <c r="P28" s="95"/>
      <c r="Q28" s="95"/>
      <c r="R28" s="95"/>
      <c r="S28" s="95"/>
      <c r="T28" s="95"/>
      <c r="U28" s="74"/>
      <c r="V28"/>
      <c r="W28"/>
      <c r="X28"/>
      <c r="Y28"/>
      <c r="Z28"/>
    </row>
    <row r="29" spans="1:29" s="11" customFormat="1" ht="18" customHeight="1">
      <c r="A29" s="14">
        <v>0</v>
      </c>
      <c r="B29" s="14">
        <v>0</v>
      </c>
      <c r="D29" s="52">
        <v>13</v>
      </c>
      <c r="E29" s="90"/>
      <c r="F29" s="85"/>
      <c r="G29" s="85"/>
      <c r="H29" s="86"/>
      <c r="I29" s="87">
        <v>0</v>
      </c>
      <c r="J29" s="87"/>
      <c r="K29" s="39">
        <v>0</v>
      </c>
      <c r="L29" s="40">
        <f>ROUND(oknQuantity_13 * oknPrice_13,2)</f>
        <v>0</v>
      </c>
      <c r="M29" s="60"/>
      <c r="N29" s="72"/>
      <c r="P29" s="95"/>
      <c r="Q29" s="95"/>
      <c r="R29" s="95"/>
      <c r="S29" s="95"/>
      <c r="T29" s="95"/>
      <c r="U29" s="74"/>
      <c r="V29"/>
      <c r="W29"/>
      <c r="X29"/>
      <c r="Y29"/>
      <c r="Z29"/>
      <c r="AB29" s="93"/>
      <c r="AC29" s="93"/>
    </row>
    <row r="30" spans="1:29" s="11" customFormat="1" ht="18" customHeight="1">
      <c r="A30" s="14">
        <v>0</v>
      </c>
      <c r="B30" s="14">
        <v>0</v>
      </c>
      <c r="D30" s="52">
        <v>14</v>
      </c>
      <c r="E30" s="90"/>
      <c r="F30" s="85"/>
      <c r="G30" s="85"/>
      <c r="H30" s="86"/>
      <c r="I30" s="87">
        <v>0</v>
      </c>
      <c r="J30" s="87"/>
      <c r="K30" s="39">
        <v>0</v>
      </c>
      <c r="L30" s="40">
        <f>ROUND(oknQuantity_14 * oknPrice_14,2)</f>
        <v>0</v>
      </c>
      <c r="M30" s="60"/>
      <c r="N30" s="72"/>
      <c r="P30" s="94" t="s">
        <v>45</v>
      </c>
      <c r="Q30" s="94"/>
      <c r="R30" s="94"/>
      <c r="S30" s="94"/>
      <c r="T30" s="94"/>
      <c r="U30" s="94"/>
      <c r="V30"/>
      <c r="W30"/>
      <c r="X30"/>
      <c r="Y30"/>
      <c r="Z30"/>
      <c r="AB30" s="93"/>
      <c r="AC30" s="93"/>
    </row>
    <row r="31" spans="1:29" s="11" customFormat="1" ht="18" customHeight="1">
      <c r="A31" s="14">
        <v>0</v>
      </c>
      <c r="B31" s="14">
        <v>0</v>
      </c>
      <c r="D31" s="52">
        <v>15</v>
      </c>
      <c r="E31" s="90"/>
      <c r="F31" s="85"/>
      <c r="G31" s="85"/>
      <c r="H31" s="86"/>
      <c r="I31" s="87">
        <v>0</v>
      </c>
      <c r="J31" s="87"/>
      <c r="K31" s="39">
        <v>0</v>
      </c>
      <c r="L31" s="40">
        <f>ROUND(oknQuantity_15 * oknPrice_15,2)</f>
        <v>0</v>
      </c>
      <c r="M31" s="60"/>
      <c r="N31" s="72"/>
      <c r="P31" s="94"/>
      <c r="Q31" s="94"/>
      <c r="R31" s="94"/>
      <c r="S31" s="94"/>
      <c r="T31" s="94"/>
      <c r="U31" s="94"/>
      <c r="AB31" s="93"/>
      <c r="AC31" s="93"/>
    </row>
    <row r="32" spans="1:29" s="11" customFormat="1" ht="18" customHeight="1">
      <c r="A32" s="14">
        <v>0</v>
      </c>
      <c r="B32" s="14">
        <v>0</v>
      </c>
      <c r="D32" s="52">
        <v>16</v>
      </c>
      <c r="E32" s="90"/>
      <c r="F32" s="85"/>
      <c r="G32" s="85"/>
      <c r="H32" s="86"/>
      <c r="I32" s="87">
        <v>0</v>
      </c>
      <c r="J32" s="87"/>
      <c r="K32" s="39">
        <v>0</v>
      </c>
      <c r="L32" s="40">
        <f>ROUND(oknQuantity_16 * oknPrice_16,2)</f>
        <v>0</v>
      </c>
      <c r="M32" s="60"/>
      <c r="N32" s="72"/>
      <c r="P32" s="94"/>
      <c r="Q32" s="94"/>
      <c r="R32" s="94"/>
      <c r="S32" s="94"/>
      <c r="T32" s="94"/>
      <c r="U32" s="94"/>
      <c r="AB32" s="93"/>
      <c r="AC32" s="93"/>
    </row>
    <row r="33" spans="1:29" s="11" customFormat="1" ht="18" customHeight="1">
      <c r="A33" s="14"/>
      <c r="B33" s="14"/>
      <c r="D33" s="91"/>
      <c r="E33" s="91"/>
      <c r="F33" s="91"/>
      <c r="G33" s="91"/>
      <c r="H33" s="91"/>
      <c r="I33" s="92"/>
      <c r="J33" s="92"/>
      <c r="K33" s="38"/>
      <c r="L33" s="50"/>
      <c r="M33" s="60"/>
      <c r="AB33" s="36"/>
      <c r="AC33" s="36"/>
    </row>
    <row r="34" spans="1:29" s="11" customFormat="1" ht="18.75" customHeight="1">
      <c r="A34" s="12"/>
      <c r="B34" s="15">
        <f t="array" ref="B34">SUM(oknTaxable_1:oknTaxable_16*oknLineTotal_1:oknLineTotal_16)</f>
        <v>0</v>
      </c>
      <c r="D34" s="16"/>
      <c r="E34" s="16"/>
      <c r="F34" s="16"/>
      <c r="G34" s="16"/>
      <c r="H34" s="16"/>
      <c r="I34" s="16"/>
      <c r="J34" s="41"/>
      <c r="K34" s="42" t="s">
        <v>2</v>
      </c>
      <c r="L34" s="43">
        <f>SUM(oknLineTotal_1:oknLineTotal_16)</f>
        <v>0</v>
      </c>
      <c r="M34" s="60"/>
    </row>
    <row r="35" spans="1:29" s="11" customFormat="1" ht="18.75" customHeight="1">
      <c r="A35" s="12"/>
      <c r="B35" s="12"/>
      <c r="E35" s="34"/>
      <c r="F35" s="16"/>
      <c r="G35" s="16"/>
      <c r="H35" s="16"/>
      <c r="I35" s="16"/>
      <c r="J35" s="81" t="s">
        <v>7</v>
      </c>
      <c r="K35" s="44">
        <v>0.08</v>
      </c>
      <c r="L35" s="43">
        <f>ROUND(IF(oknTaxType=0,0, oknTax1Rate*(oknLineTotalTaxable+IF(oknTaxTotalIncludingShippingCost=0,0,oknShippingCost))),2)</f>
        <v>0</v>
      </c>
      <c r="M35" s="60"/>
      <c r="AB35" s="33" t="s">
        <v>0</v>
      </c>
      <c r="AC35" s="20">
        <v>0</v>
      </c>
    </row>
    <row r="36" spans="1:29" s="11" customFormat="1" ht="18.75" customHeight="1">
      <c r="A36" s="12"/>
      <c r="B36" s="12"/>
      <c r="E36" s="34"/>
      <c r="F36" s="34"/>
      <c r="G36" s="34"/>
      <c r="H36" s="34"/>
      <c r="I36" s="16"/>
      <c r="J36" s="81" t="s">
        <v>8</v>
      </c>
      <c r="K36" s="44">
        <v>0.06</v>
      </c>
      <c r="L36" s="43">
        <f>ROUND(IF(oknTaxType&lt;&gt;2,0,oknTax2Rate*(oknLineTotalTaxable+IF(oknTaxTotalIncludingShippingCost=0,0,oknShippingCost)+IF(oknTax2IsAppliedToTax1=0,0,oknTax1))),2)</f>
        <v>0</v>
      </c>
      <c r="M36" s="60"/>
    </row>
    <row r="37" spans="1:29" s="11" customFormat="1" ht="18.75" customHeight="1">
      <c r="A37" s="12"/>
      <c r="B37" s="12"/>
      <c r="D37" s="17" t="s">
        <v>21</v>
      </c>
      <c r="E37" s="34"/>
      <c r="F37" s="34"/>
      <c r="G37" s="34"/>
      <c r="H37" s="34"/>
      <c r="I37" s="16"/>
      <c r="J37" s="41"/>
      <c r="K37" s="41"/>
      <c r="L37" s="41"/>
      <c r="M37" s="60"/>
    </row>
    <row r="38" spans="1:29" s="11" customFormat="1" ht="18.75" customHeight="1">
      <c r="A38" s="12"/>
      <c r="B38" s="12"/>
      <c r="D38" s="101"/>
      <c r="E38" s="102"/>
      <c r="F38" s="102"/>
      <c r="G38" s="102"/>
      <c r="H38" s="102"/>
      <c r="I38" s="103"/>
      <c r="J38" s="41"/>
      <c r="K38" s="45" t="s">
        <v>1</v>
      </c>
      <c r="L38" s="46">
        <f>ROUND(oknSubTotal + oknShippingCost + IF(oknTaxType=0,0,IF(oknTaxType=1,oknTax1,oknTax1+oknTax2)),2)</f>
        <v>0</v>
      </c>
      <c r="M38" s="60"/>
    </row>
    <row r="39" spans="1:29" s="11" customFormat="1" ht="18.75" customHeight="1">
      <c r="A39" s="12"/>
      <c r="B39" s="12"/>
      <c r="D39" s="104"/>
      <c r="E39" s="105"/>
      <c r="F39" s="105"/>
      <c r="G39" s="105"/>
      <c r="H39" s="105"/>
      <c r="I39" s="106"/>
      <c r="J39" s="41"/>
      <c r="K39" s="45" t="s">
        <v>3</v>
      </c>
      <c r="L39" s="47">
        <v>0</v>
      </c>
      <c r="M39" s="60"/>
    </row>
    <row r="40" spans="1:29" s="11" customFormat="1" ht="18.75" customHeight="1">
      <c r="A40" s="12"/>
      <c r="B40" s="12"/>
      <c r="D40" s="107"/>
      <c r="E40" s="108"/>
      <c r="F40" s="108"/>
      <c r="G40" s="108"/>
      <c r="H40" s="108"/>
      <c r="I40" s="109"/>
      <c r="J40" s="41"/>
      <c r="K40" s="45" t="s">
        <v>4</v>
      </c>
      <c r="L40" s="43">
        <f>ROUND(oknTotal-oknPayments,2)</f>
        <v>0</v>
      </c>
      <c r="M40" s="60"/>
    </row>
    <row r="41" spans="1:29" s="11" customFormat="1" ht="18.75" hidden="1" customHeight="1">
      <c r="A41" s="12"/>
      <c r="B41" s="12"/>
      <c r="D41" s="21" t="s">
        <v>20</v>
      </c>
      <c r="M41" s="60"/>
    </row>
    <row r="42" spans="1:29" s="11" customFormat="1" ht="18.75" hidden="1" customHeight="1">
      <c r="A42" s="12"/>
      <c r="B42" s="12"/>
      <c r="D42" s="110" t="s">
        <v>16</v>
      </c>
      <c r="E42" s="111"/>
      <c r="F42" s="79" t="s">
        <v>1</v>
      </c>
      <c r="G42" s="79" t="s">
        <v>22</v>
      </c>
      <c r="H42" s="79" t="s">
        <v>19</v>
      </c>
      <c r="I42" s="112" t="s">
        <v>18</v>
      </c>
      <c r="J42" s="113"/>
      <c r="K42" s="114"/>
      <c r="L42" s="80" t="s">
        <v>17</v>
      </c>
      <c r="M42" s="60"/>
    </row>
    <row r="43" spans="1:29" s="11" customFormat="1" ht="18.75" hidden="1" customHeight="1">
      <c r="A43" s="12"/>
      <c r="B43" s="12"/>
      <c r="D43" s="22"/>
      <c r="E43" s="22"/>
      <c r="F43" s="23"/>
      <c r="G43" s="23"/>
      <c r="H43" s="23"/>
      <c r="I43" s="23"/>
      <c r="J43" s="23"/>
      <c r="K43" s="23"/>
      <c r="L43" s="23"/>
      <c r="M43" s="60"/>
    </row>
    <row r="44" spans="1:29" s="11" customFormat="1" ht="18.75" hidden="1" customHeight="1">
      <c r="A44" s="12"/>
      <c r="B44" s="12"/>
      <c r="D44" s="22"/>
      <c r="E44" s="22"/>
      <c r="F44" s="23"/>
      <c r="G44" s="23"/>
      <c r="H44" s="23"/>
      <c r="I44" s="23"/>
      <c r="J44" s="23"/>
      <c r="K44" s="23"/>
      <c r="L44" s="23"/>
      <c r="M44" s="60"/>
    </row>
    <row r="45" spans="1:29" s="11" customFormat="1" ht="18.75" customHeight="1">
      <c r="A45" s="12"/>
      <c r="B45" s="12"/>
      <c r="D45" s="22"/>
      <c r="E45" s="22"/>
      <c r="F45" s="23"/>
      <c r="G45" s="23"/>
      <c r="H45" s="23"/>
      <c r="I45" s="23"/>
      <c r="J45" s="23"/>
      <c r="K45" s="23"/>
      <c r="L45" s="23"/>
      <c r="M45" s="60"/>
    </row>
    <row r="46" spans="1:29" s="32" customFormat="1" ht="22.5" customHeight="1">
      <c r="A46" s="35"/>
      <c r="B46" s="35"/>
      <c r="D46" s="99" t="s">
        <v>15</v>
      </c>
      <c r="E46" s="100"/>
      <c r="F46" s="100"/>
      <c r="G46" s="100"/>
      <c r="H46" s="100"/>
      <c r="I46" s="100"/>
      <c r="J46" s="100"/>
      <c r="K46" s="100"/>
      <c r="L46" s="100"/>
      <c r="M46" s="61"/>
    </row>
    <row r="48" spans="1:29">
      <c r="D48" s="2"/>
      <c r="E48" s="2"/>
      <c r="F48" s="2"/>
      <c r="G48" s="2"/>
      <c r="H48" s="2"/>
      <c r="I48" s="2"/>
    </row>
    <row r="931" spans="1:1" hidden="1">
      <c r="A931" s="76" t="s">
        <v>52</v>
      </c>
    </row>
    <row r="952" spans="1:1" hidden="1">
      <c r="A952" s="76" t="s">
        <v>52</v>
      </c>
    </row>
    <row r="965" spans="1:1" hidden="1">
      <c r="A965" s="76" t="s">
        <v>52</v>
      </c>
    </row>
  </sheetData>
  <sheetProtection selectLockedCells="1"/>
  <dataConsolidate/>
  <mergeCells count="66">
    <mergeCell ref="J11:L11"/>
    <mergeCell ref="J9:L9"/>
    <mergeCell ref="J8:L8"/>
    <mergeCell ref="J10:L10"/>
    <mergeCell ref="AB19:AC19"/>
    <mergeCell ref="AA15:AB15"/>
    <mergeCell ref="AB18:AC18"/>
    <mergeCell ref="AB17:AC17"/>
    <mergeCell ref="J13:L13"/>
    <mergeCell ref="AD14:AE14"/>
    <mergeCell ref="AD15:AE15"/>
    <mergeCell ref="I16:J16"/>
    <mergeCell ref="I17:J17"/>
    <mergeCell ref="AA14:AB14"/>
    <mergeCell ref="AB16:AC16"/>
    <mergeCell ref="J14:L14"/>
    <mergeCell ref="D9:H9"/>
    <mergeCell ref="D10:H10"/>
    <mergeCell ref="E19:H19"/>
    <mergeCell ref="E20:H20"/>
    <mergeCell ref="D46:L46"/>
    <mergeCell ref="I18:J18"/>
    <mergeCell ref="I19:J19"/>
    <mergeCell ref="I20:J20"/>
    <mergeCell ref="I21:J21"/>
    <mergeCell ref="I23:J23"/>
    <mergeCell ref="D38:I40"/>
    <mergeCell ref="D42:E42"/>
    <mergeCell ref="I42:K42"/>
    <mergeCell ref="D12:F12"/>
    <mergeCell ref="D11:H11"/>
    <mergeCell ref="D13:H13"/>
    <mergeCell ref="AB32:AC32"/>
    <mergeCell ref="I32:J32"/>
    <mergeCell ref="AB29:AC29"/>
    <mergeCell ref="I30:J30"/>
    <mergeCell ref="AB30:AC30"/>
    <mergeCell ref="I31:J31"/>
    <mergeCell ref="AB31:AC31"/>
    <mergeCell ref="I29:J29"/>
    <mergeCell ref="P30:U32"/>
    <mergeCell ref="P25:T29"/>
    <mergeCell ref="I25:J25"/>
    <mergeCell ref="I26:J26"/>
    <mergeCell ref="D33:H33"/>
    <mergeCell ref="I33:J33"/>
    <mergeCell ref="E29:H29"/>
    <mergeCell ref="E30:H30"/>
    <mergeCell ref="E31:H31"/>
    <mergeCell ref="E32:H32"/>
    <mergeCell ref="D14:H14"/>
    <mergeCell ref="E17:H17"/>
    <mergeCell ref="I24:J24"/>
    <mergeCell ref="I27:J27"/>
    <mergeCell ref="I28:J28"/>
    <mergeCell ref="I22:J22"/>
    <mergeCell ref="D16:H16"/>
    <mergeCell ref="E18:H18"/>
    <mergeCell ref="E23:H23"/>
    <mergeCell ref="E24:H24"/>
    <mergeCell ref="E25:H25"/>
    <mergeCell ref="E26:H26"/>
    <mergeCell ref="E27:H27"/>
    <mergeCell ref="E21:H21"/>
    <mergeCell ref="E22:H22"/>
    <mergeCell ref="E28:H28"/>
  </mergeCells>
  <phoneticPr fontId="6" type="noConversion"/>
  <dataValidations count="8">
    <dataValidation type="decimal" operator="lessThanOrEqual" allowBlank="1" showInputMessage="1" showErrorMessage="1" errorTitle="Invalid Input" error="Please enter a valid numeric_x000a_value." sqref="AC35 I17:K33 K35:K36 L39" xr:uid="{00000000-0002-0000-0000-000000000000}">
      <formula1>999999999.99</formula1>
    </dataValidation>
    <dataValidation type="textLength" allowBlank="1" showInputMessage="1" showErrorMessage="1" sqref="AB32:AC33 AB30:AC30 AF15 J11 D13:D14 AB18:AC19" xr:uid="{00000000-0002-0000-0000-000001000000}">
      <formula1>1</formula1>
      <formula2>30</formula2>
    </dataValidation>
    <dataValidation type="textLength" allowBlank="1" showInputMessage="1" showErrorMessage="1" sqref="AA15:AB15 AD15:AE15" xr:uid="{00000000-0002-0000-0000-000002000000}">
      <formula1>1</formula1>
      <formula2>50</formula2>
    </dataValidation>
    <dataValidation type="textLength" allowBlank="1" showInputMessage="1" showErrorMessage="1" errorTitle="Invalid Input" error="Max characters allowed: 60" sqref="AB16:AC17 AB31:AC31 AB29:AC29 D9 D11:D12 E12:F12" xr:uid="{00000000-0002-0000-0000-000003000000}">
      <formula1>0</formula1>
      <formula2>60</formula2>
    </dataValidation>
    <dataValidation type="date" allowBlank="1" showErrorMessage="1" errorTitle="Invalid Input" error="Please enter a valid date." sqref="AC15 J9" xr:uid="{00000000-0002-0000-0000-000004000000}">
      <formula1>36526</formula1>
      <formula2>402132</formula2>
    </dataValidation>
    <dataValidation type="textLength" allowBlank="1" showInputMessage="1" showErrorMessage="1" sqref="E35 D38:I40 E36:H37" xr:uid="{00000000-0002-0000-0000-000005000000}">
      <formula1>1</formula1>
      <formula2>255</formula2>
    </dataValidation>
    <dataValidation type="textLength" operator="lessThanOrEqual" allowBlank="1" showInputMessage="1" showErrorMessage="1" errorTitle="Invalid Input" error="Max characters allowed: 100" sqref="D33 E17:E32 G33:H33" xr:uid="{00000000-0002-0000-0000-000006000000}">
      <formula1>100</formula1>
    </dataValidation>
    <dataValidation type="textLength" allowBlank="1" showInputMessage="1" showErrorMessage="1" errorTitle="Invalid Input" error="Max characters allowed: 60" sqref="D10" xr:uid="{00000000-0002-0000-0000-000007000000}">
      <formula1>0</formula1>
      <formula2>255</formula2>
    </dataValidation>
  </dataValidations>
  <hyperlinks>
    <hyperlink ref="J5" r:id="rId1" display="http://www.invoicingtemplate.com/" xr:uid="{00000000-0004-0000-0000-000000000000}"/>
    <hyperlink ref="P30" r:id="rId2" display="http://www.InvoicingTemplates.com" xr:uid="{00000000-0004-0000-0000-000003000000}"/>
    <hyperlink ref="P30:T30" r:id="rId3" display="InvoicingTemplates.com" xr:uid="{00000000-0004-0000-0000-000004000000}"/>
    <hyperlink ref="A931" r:id="rId4" tooltip="ad agency bill format" display="http://www.invoicingtemplate.com/advertising.html" xr:uid="{00000000-0004-0000-0000-000005000000}"/>
    <hyperlink ref="AHT1" r:id="rId5" tooltip="Advertising Agency Invoice Template" display="http://www.invoicingtemplate.com/advertising.html" xr:uid="{00000000-0004-0000-0000-000006000000}"/>
    <hyperlink ref="A952" r:id="rId6" tooltip="ad agency bill format" display="http://www.invoicingtemplate.com/advertising.html" xr:uid="{00000000-0004-0000-0000-000007000000}"/>
    <hyperlink ref="AIA1" r:id="rId7" tooltip="Advertising Agency Invoice Template" display="http://www.invoicingtemplate.com/advertising.html" xr:uid="{00000000-0004-0000-0000-000008000000}"/>
    <hyperlink ref="A965" r:id="rId8" tooltip="ad agency bill format" display="http://www.invoicingtemplate.com/advertising.html" xr:uid="{00000000-0004-0000-0000-000009000000}"/>
    <hyperlink ref="AKA1" r:id="rId9" tooltip="Advertising Agency Invoice Template" display="http://www.invoicingtemplate.com/advertising.html" xr:uid="{00000000-0004-0000-0000-00000A000000}"/>
  </hyperlinks>
  <printOptions horizontalCentered="1" verticalCentered="1"/>
  <pageMargins left="0.38" right="0.31496062992125989" top="0.39" bottom="0.31496062992125989" header="0.31496062992125989" footer="0.31496062992125989"/>
  <pageSetup paperSize="9" orientation="portrait" horizontalDpi="300" verticalDpi="300" r:id="rId10"/>
  <headerFooter alignWithMargins="0"/>
  <drawing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216E6-3C38-4DD9-AE4F-2DB2C0CFFD91}">
  <dimension ref="A1"/>
  <sheetViews>
    <sheetView workbookViewId="0">
      <selection activeCell="B32" sqref="B32"/>
    </sheetView>
  </sheetViews>
  <sheetFormatPr defaultRowHeight="16.5"/>
  <cols>
    <col min="1" max="16384" width="9.140625" style="82"/>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164</vt:i4>
      </vt:variant>
    </vt:vector>
  </HeadingPairs>
  <TitlesOfParts>
    <vt:vector size="166"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oknMachine</vt:lpstr>
      <vt:lpstr>oknNotes</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oknPrice_13</vt:lpstr>
      <vt:lpstr>oknPrice_14</vt:lpstr>
      <vt:lpstr>oknPrice_15</vt:lpstr>
      <vt:lpstr>oknPrice_16</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oknQuantity_2</vt:lpstr>
      <vt:lpstr>oknQuantity_3</vt:lpstr>
      <vt:lpstr>oknQuantity_4</vt:lpstr>
      <vt:lpstr>oknQuantity_5</vt:lpstr>
      <vt:lpstr>oknQuantity_6</vt:lpstr>
      <vt:lpstr>oknQuantity_7</vt:lpstr>
      <vt:lpstr>oknQuantity_8</vt:lpstr>
      <vt:lpstr>oknQuantity_9</vt:lpstr>
      <vt:lpstr>oknSalesRepName</vt:lpstr>
      <vt:lpstr>oknShipCityStateZip</vt:lpstr>
      <vt:lpstr>oknShipContact</vt:lpstr>
      <vt:lpstr>oknShipCountry</vt:lpstr>
      <vt:lpstr>oknShipDate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Advertising Agency Invoice Template</dc:title>
  <dc:subject>"Advertising Agency Invoice Template" summary: Are you an advertising agency and looking for an easy to create your bills? Download this free Advertising Agency Invoice Template and start creating your first ad agency bill in minutes.</dc:subject>
  <dc:creator>https://www.invoicingtemplate.com/</dc:creator>
  <cp:keywords/>
  <dc:description>https://www.invoicingtemplate.com/advertising.html</dc:description>
  <cp:lastModifiedBy>liangjun yu</cp:lastModifiedBy>
  <cp:lastPrinted>2016-03-24T14:36:37Z</cp:lastPrinted>
  <dcterms:created xsi:type="dcterms:W3CDTF">2000-07-27T22:24:14Z</dcterms:created>
  <dcterms:modified xsi:type="dcterms:W3CDTF">2024-03-08T11:26:37Z</dcterms:modified>
  <cp:category>Advertising Agency Invoice Template, ad agency bill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127, Grand Prairie, Texas, 190682, 175396, 7000871513603502930?+8.72%, 72.3 sq mi, 187.3 km2, 2,637/sq mi, 1,018/km2, 32°41′13″N 97°01′16″W? / ?32.6869°N 97.0211°W? / 32.6869; -97.0211? (Grand Prairie)</vt:lpwstr>
  </property>
</Properties>
</file>