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23\"/>
    </mc:Choice>
  </mc:AlternateContent>
  <xr:revisionPtr revIDLastSave="0" documentId="13_ncr:1_{59835206-9BF5-4862-ACEB-AB8B714749D7}"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 sheetId="18" r:id="rId2"/>
    <sheet name="Sales Report" sheetId="19" r:id="rId3"/>
    <sheet name="Customer Report" sheetId="20" r:id="rId4"/>
    <sheet name="Product Report" sheetId="21" r:id="rId5"/>
    <sheet name="Customer Statement" sheetId="22" r:id="rId6"/>
    <sheet name="Sales Rep. Report" sheetId="23" r:id="rId7"/>
    <sheet name="Payment Report" sheetId="24" r:id="rId8"/>
    <sheet name="UniformSoftware.com" sheetId="25" r:id="rId9"/>
    <sheet name="Office-Kit.com.System" sheetId="2" state="veryHidden" r:id="rId10"/>
  </sheets>
  <definedNames>
    <definedName name="InvoicingTemplateLinkTarget" hidden="1">'Office-Kit.com.System'!$A$1</definedName>
    <definedName name="oknAdvancePaymentAmount">Invoice!$M$45</definedName>
    <definedName name="oknAdvancePaymentPercentage">Invoice!$M$44</definedName>
    <definedName name="oknBalanceDue">Invoice!$M$47</definedName>
    <definedName name="oknCompanyAddress">Invoice!$F$4</definedName>
    <definedName name="oknCompanyCityStateZip">Invoice!$F$5</definedName>
    <definedName name="oknCompanyContact">Invoice!$F$6</definedName>
    <definedName name="oknCompanyName">Invoice!$F$3</definedName>
    <definedName name="oknCost_1">Invoice!$B$19</definedName>
    <definedName name="oknCost_10">Invoice!$B$28</definedName>
    <definedName name="oknCost_11">Invoice!$B$29</definedName>
    <definedName name="oknCost_12">Invoice!$B$30</definedName>
    <definedName name="oknCost_13">Invoice!$B$31</definedName>
    <definedName name="oknCost_14">Invoice!$B$32</definedName>
    <definedName name="oknCost_15">Invoice!$B$33</definedName>
    <definedName name="oknCost_16">Invoice!$B$34</definedName>
    <definedName name="oknCost_17">Invoice!$B$35</definedName>
    <definedName name="oknCost_18">Invoice!$B$36</definedName>
    <definedName name="oknCost_19">Invoice!$B$37</definedName>
    <definedName name="oknCost_2">Invoice!$B$20</definedName>
    <definedName name="oknCost_20">Invoice!$B$38</definedName>
    <definedName name="oknCost_3">Invoice!$B$21</definedName>
    <definedName name="oknCost_4">Invoice!$B$22</definedName>
    <definedName name="oknCost_5">Invoice!$B$23</definedName>
    <definedName name="oknCost_6">Invoice!$B$24</definedName>
    <definedName name="oknCost_7">Invoice!$B$25</definedName>
    <definedName name="oknCost_8">Invoice!$B$26</definedName>
    <definedName name="oknCost_9">Invoice!$B$27</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Invoice!$R$1</definedName>
    <definedName name="oknDueDate">Invoice!$L$16</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Invoice!$L$5</definedName>
    <definedName name="oknInvoiceID">Invoice!$L$6</definedName>
    <definedName name="oknItemDiscount_1">Invoice!$L$19</definedName>
    <definedName name="oknItemDiscount_10">Invoice!$L$28</definedName>
    <definedName name="oknItemDiscount_11">Invoice!$L$29</definedName>
    <definedName name="oknItemDiscount_12">Invoice!$L$30</definedName>
    <definedName name="oknItemDiscount_13">Invoice!$L$31</definedName>
    <definedName name="oknItemDiscount_14">Invoice!$L$32</definedName>
    <definedName name="oknItemDiscount_15">Invoice!$L$33</definedName>
    <definedName name="oknItemDiscount_16">Invoice!$L$34</definedName>
    <definedName name="oknItemDiscount_17">Invoice!$L$35</definedName>
    <definedName name="oknItemDiscount_18">Invoice!$L$36</definedName>
    <definedName name="oknItemDiscount_19">Invoice!$L$37</definedName>
    <definedName name="oknItemDiscount_2">Invoice!$L$20</definedName>
    <definedName name="oknItemDiscount_20">Invoice!$L$38</definedName>
    <definedName name="oknItemDiscount_3">Invoice!$L$21</definedName>
    <definedName name="oknItemDiscount_4">Invoice!$L$22</definedName>
    <definedName name="oknItemDiscount_5">Invoice!$L$23</definedName>
    <definedName name="oknItemDiscount_6">Invoice!$L$24</definedName>
    <definedName name="oknItemDiscount_7">Invoice!$L$25</definedName>
    <definedName name="oknItemDiscount_8">Invoice!$L$26</definedName>
    <definedName name="oknItemDiscount_9">Invoice!$L$27</definedName>
    <definedName name="oknLineTotal_1">Invoice!$M$19</definedName>
    <definedName name="oknLineTotal_10">Invoice!$M$28</definedName>
    <definedName name="oknLineTotal_11">Invoice!$M$29</definedName>
    <definedName name="oknLineTotal_12">Invoice!$M$30</definedName>
    <definedName name="oknLineTotal_13">Invoice!$M$31</definedName>
    <definedName name="oknLineTotal_14">Invoice!$M$32</definedName>
    <definedName name="oknLineTotal_15">Invoice!$M$33</definedName>
    <definedName name="oknLineTotal_16">Invoice!$M$34</definedName>
    <definedName name="oknLineTotal_17">Invoice!$M$35</definedName>
    <definedName name="oknLineTotal_18">Invoice!$M$36</definedName>
    <definedName name="oknLineTotal_19">Invoice!$M$37</definedName>
    <definedName name="oknLineTotal_2">Invoice!$M$20</definedName>
    <definedName name="oknLineTotal_20">Invoice!$M$38</definedName>
    <definedName name="oknLineTotal_3">Invoice!$M$21</definedName>
    <definedName name="oknLineTotal_4">Invoice!$M$22</definedName>
    <definedName name="oknLineTotal_5">Invoice!$M$23</definedName>
    <definedName name="oknLineTotal_6">Invoice!$M$24</definedName>
    <definedName name="oknLineTotal_7">Invoice!$M$25</definedName>
    <definedName name="oknLineTotal_8">Invoice!$M$26</definedName>
    <definedName name="oknLineTotal_9">Invoice!$M$27</definedName>
    <definedName name="oknLineTotalTaxable">Invoice!$B$39</definedName>
    <definedName name="oknNotes">Invoice!$D$45</definedName>
    <definedName name="oknOrderID">Invoice!$D$16</definedName>
    <definedName name="oknPaymentAmount">Invoice!$F$49</definedName>
    <definedName name="oknPaymentCheckNumber">Invoice!$I$49</definedName>
    <definedName name="oknPaymentCreatedDate">Invoice!$D$49</definedName>
    <definedName name="oknPaymentNotes">Invoice!$M$49</definedName>
    <definedName name="oknPaymentPaymentTerm">Invoice!$H$49</definedName>
    <definedName name="oknPayments">Invoice!$M$46</definedName>
    <definedName name="oknPaymentTerm">Invoice!$H$16</definedName>
    <definedName name="oknPaymentTotalApplied">Invoice!$G$49</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Invoice!$K$19</definedName>
    <definedName name="oknPrice_10">Invoice!$K$28</definedName>
    <definedName name="oknPrice_11">Invoice!$K$29</definedName>
    <definedName name="oknPrice_12">Invoice!$K$30</definedName>
    <definedName name="oknPrice_13">Invoice!$K$31</definedName>
    <definedName name="oknPrice_14">Invoice!$K$32</definedName>
    <definedName name="oknPrice_15">Invoice!$K$33</definedName>
    <definedName name="oknPrice_16">Invoice!$K$34</definedName>
    <definedName name="oknPrice_17">Invoice!$K$35</definedName>
    <definedName name="oknPrice_18">Invoice!$K$36</definedName>
    <definedName name="oknPrice_19">Invoice!$K$37</definedName>
    <definedName name="oknPrice_2">Invoice!$K$20</definedName>
    <definedName name="oknPrice_20">Invoice!$K$38</definedName>
    <definedName name="oknPrice_3">Invoice!$K$21</definedName>
    <definedName name="oknPrice_4">Invoice!$K$22</definedName>
    <definedName name="oknPrice_5">Invoice!$K$23</definedName>
    <definedName name="oknPrice_6">Invoice!$K$24</definedName>
    <definedName name="oknPrice_7">Invoice!$K$25</definedName>
    <definedName name="oknPrice_8">Invoice!$K$26</definedName>
    <definedName name="oknPrice_9">Invoice!$K$27</definedName>
    <definedName name="oknPrInvoiceID">'Payment Report'!$D$14</definedName>
    <definedName name="oknPrNotes">'Payment Report'!$F$14</definedName>
    <definedName name="oknProductID_1">Invoice!$D$19</definedName>
    <definedName name="oknProductID_10">Invoice!$D$28</definedName>
    <definedName name="oknProductID_11">Invoice!$D$29</definedName>
    <definedName name="oknProductID_12">Invoice!$D$30</definedName>
    <definedName name="oknProductID_13">Invoice!$D$31</definedName>
    <definedName name="oknProductID_14">Invoice!$D$32</definedName>
    <definedName name="oknProductID_15">Invoice!$D$33</definedName>
    <definedName name="oknProductID_16">Invoice!$D$34</definedName>
    <definedName name="oknProductID_17">Invoice!$D$35</definedName>
    <definedName name="oknProductID_18">Invoice!$D$36</definedName>
    <definedName name="oknProductID_19">Invoice!$D$37</definedName>
    <definedName name="oknProductID_2">Invoice!$D$20</definedName>
    <definedName name="oknProductID_20">Invoice!$D$38</definedName>
    <definedName name="oknProductID_3">Invoice!$D$21</definedName>
    <definedName name="oknProductID_4">Invoice!$D$22</definedName>
    <definedName name="oknProductID_5">Invoice!$D$23</definedName>
    <definedName name="oknProductID_6">Invoice!$D$24</definedName>
    <definedName name="oknProductID_7">Invoice!$D$25</definedName>
    <definedName name="oknProductID_8">Invoice!$D$26</definedName>
    <definedName name="oknProductID_9">Invoice!$D$27</definedName>
    <definedName name="oknProductName_1">Invoice!$F$19</definedName>
    <definedName name="oknProductName_10">Invoice!$F$28</definedName>
    <definedName name="oknProductName_11">Invoice!$F$29</definedName>
    <definedName name="oknProductName_12">Invoice!$F$30</definedName>
    <definedName name="oknProductName_13">Invoice!$F$31</definedName>
    <definedName name="oknProductName_14">Invoice!$F$32</definedName>
    <definedName name="oknProductName_15">Invoice!$F$33</definedName>
    <definedName name="oknProductName_16">Invoice!$F$34</definedName>
    <definedName name="oknProductName_17">Invoice!$F$35</definedName>
    <definedName name="oknProductName_18">Invoice!$F$36</definedName>
    <definedName name="oknProductName_19">Invoice!$F$37</definedName>
    <definedName name="oknProductName_2">Invoice!$F$20</definedName>
    <definedName name="oknProductName_20">Invoice!$F$38</definedName>
    <definedName name="oknProductName_3">Invoice!$F$21</definedName>
    <definedName name="oknProductName_4">Invoice!$F$22</definedName>
    <definedName name="oknProductName_5">Invoice!$F$23</definedName>
    <definedName name="oknProductName_6">Invoice!$F$24</definedName>
    <definedName name="oknProductName_7">Invoice!$F$25</definedName>
    <definedName name="oknProductName_8">Invoice!$F$26</definedName>
    <definedName name="oknProductName_9">Invoice!$F$27</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Invoice!$I$19</definedName>
    <definedName name="oknQuantity_10">Invoice!$I$28</definedName>
    <definedName name="oknQuantity_11">Invoice!$I$29</definedName>
    <definedName name="oknQuantity_12">Invoice!$I$30</definedName>
    <definedName name="oknQuantity_13">Invoice!$I$31</definedName>
    <definedName name="oknQuantity_14">Invoice!$I$32</definedName>
    <definedName name="oknQuantity_15">Invoice!$I$33</definedName>
    <definedName name="oknQuantity_16">Invoice!$I$34</definedName>
    <definedName name="oknQuantity_17">Invoice!$I$35</definedName>
    <definedName name="oknQuantity_18">Invoice!$I$36</definedName>
    <definedName name="oknQuantity_19">Invoice!$I$37</definedName>
    <definedName name="oknQuantity_2">Invoice!$I$20</definedName>
    <definedName name="oknQuantity_20">Invoice!$I$38</definedName>
    <definedName name="oknQuantity_3">Invoice!$I$21</definedName>
    <definedName name="oknQuantity_4">Invoice!$I$22</definedName>
    <definedName name="oknQuantity_5">Invoice!$I$23</definedName>
    <definedName name="oknQuantity_6">Invoice!$I$24</definedName>
    <definedName name="oknQuantity_7">Invoice!$I$25</definedName>
    <definedName name="oknQuantity_8">Invoice!$I$26</definedName>
    <definedName name="oknQuantity_9">Invoice!$I$27</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Invoice!$F$16</definedName>
    <definedName name="oknSavingInvoiceClearWorksheet" hidden="1">'Office-Kit.com.System'!$B$9</definedName>
    <definedName name="oknSavingInvoicePromptForPayment" hidden="1">'Office-Kit.com.System'!$B$8</definedName>
    <definedName name="oknShipAddress">Invoice!$J$10</definedName>
    <definedName name="oknShipCityStateZip">Invoice!$J$11</definedName>
    <definedName name="oknShipCountry">Invoice!$J$13</definedName>
    <definedName name="oknShipDate">Invoice!$AJ$11</definedName>
    <definedName name="oknShipName">Invoice!$J$9</definedName>
    <definedName name="oknShippingCost">Invoice!$M$42</definedName>
    <definedName name="oknShipVia">Invoice!$AJ$13</definedName>
    <definedName name="oknShipZipPostcode">Invoice!$J$12</definedName>
    <definedName name="oknStatus">Invoice!$U$1</definedName>
    <definedName name="oknSubTotal">Invoice!$M$39</definedName>
    <definedName name="oknTax1">Invoice!$M$40</definedName>
    <definedName name="oknTax1Name">Invoice!$K$40</definedName>
    <definedName name="oknTax1Rate">Invoice!$L$40</definedName>
    <definedName name="oknTax1RateDefault">Invoice!$A$7</definedName>
    <definedName name="oknTax2">Invoice!$M$41</definedName>
    <definedName name="oknTax2IsAppliedToTax1">Invoice!$A$5</definedName>
    <definedName name="oknTax2Name">Invoice!$K$41</definedName>
    <definedName name="oknTax2Rate">Invoice!$L$41</definedName>
    <definedName name="oknTax2RateDefault">Invoice!$A$15</definedName>
    <definedName name="oknTaxable_1">Invoice!$A$19</definedName>
    <definedName name="oknTaxable_10">Invoice!$A$28</definedName>
    <definedName name="oknTaxable_11">Invoice!$A$29</definedName>
    <definedName name="oknTaxable_12">Invoice!$A$30</definedName>
    <definedName name="oknTaxable_13">Invoice!$A$31</definedName>
    <definedName name="oknTaxable_14">Invoice!$A$32</definedName>
    <definedName name="oknTaxable_15">Invoice!$A$33</definedName>
    <definedName name="oknTaxable_16">Invoice!$A$34</definedName>
    <definedName name="oknTaxable_17">Invoice!$A$35</definedName>
    <definedName name="oknTaxable_18">Invoice!$A$36</definedName>
    <definedName name="oknTaxable_19">Invoice!$A$37</definedName>
    <definedName name="oknTaxable_2">Invoice!$A$20</definedName>
    <definedName name="oknTaxable_20">Invoice!$A$38</definedName>
    <definedName name="oknTaxable_3">Invoice!$A$21</definedName>
    <definedName name="oknTaxable_4">Invoice!$A$22</definedName>
    <definedName name="oknTaxable_5">Invoice!$A$23</definedName>
    <definedName name="oknTaxable_6">Invoice!$A$24</definedName>
    <definedName name="oknTaxable_7">Invoice!$A$25</definedName>
    <definedName name="oknTaxable_8">Invoice!$A$26</definedName>
    <definedName name="oknTaxable_9">Invoice!$A$27</definedName>
    <definedName name="oknTaxTotalIncludingShippingCost">Invoice!$A$6</definedName>
    <definedName name="oknTaxType">Invoice!$A$4</definedName>
    <definedName name="oknTotal">Invoice!$M$43</definedName>
    <definedName name="oknWhoAddress">Invoice!$F$10</definedName>
    <definedName name="oknWhoCityStateZip">Invoice!$F$11</definedName>
    <definedName name="oknWhoCountry">Invoice!$F$13</definedName>
    <definedName name="oknWhoID">Invoice!$F$8</definedName>
    <definedName name="oknWhoName">Invoice!$F$9</definedName>
    <definedName name="oknWhoPhone">Invoice!$U$24</definedName>
    <definedName name="oknWhoZipPostcode">Invoice!$F$12</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3">'Customer Report'!$B$13:$Q$15</definedName>
    <definedName name="_xlnm.Print_Area" localSheetId="5">'Customer Statement'!$B$22:$H$436</definedName>
    <definedName name="_xlnm.Print_Area" localSheetId="0">Invoice!$D$3:$M$54</definedName>
    <definedName name="_xlnm.Print_Area" localSheetId="7">'Payment Report'!$B$15:$J$18</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0">Invoice!$3:$18</definedName>
    <definedName name="_xlnm.Print_Titles" localSheetId="7">'Payment Report'!$3:$14</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24" l="1"/>
  <c r="B6" i="24"/>
  <c r="B5" i="24"/>
  <c r="B4" i="24"/>
  <c r="H14" i="23"/>
  <c r="G14" i="23"/>
  <c r="B7" i="23"/>
  <c r="B6" i="23"/>
  <c r="B5" i="23"/>
  <c r="B4" i="23"/>
  <c r="B7" i="22"/>
  <c r="B6" i="22"/>
  <c r="B5" i="22"/>
  <c r="B4" i="22"/>
  <c r="B7" i="21"/>
  <c r="B6" i="21"/>
  <c r="B5" i="21"/>
  <c r="B4" i="21"/>
  <c r="H12" i="20"/>
  <c r="G12" i="20"/>
  <c r="B7" i="20"/>
  <c r="B6" i="20"/>
  <c r="B5" i="20"/>
  <c r="B4" i="20"/>
  <c r="K13" i="19"/>
  <c r="J13" i="19"/>
  <c r="B7" i="19"/>
  <c r="B6" i="19"/>
  <c r="B5" i="19"/>
  <c r="B4" i="19"/>
  <c r="M38" i="1" l="1"/>
  <c r="M37" i="1"/>
  <c r="M36" i="1"/>
  <c r="M35" i="1"/>
  <c r="M34" i="1"/>
  <c r="M33" i="1"/>
  <c r="M32" i="1"/>
  <c r="M31" i="1"/>
  <c r="M30" i="1"/>
  <c r="M29" i="1"/>
  <c r="M28" i="1"/>
  <c r="M27" i="1"/>
  <c r="M26" i="1"/>
  <c r="M25" i="1"/>
  <c r="M24" i="1"/>
  <c r="M23" i="1"/>
  <c r="M22" i="1"/>
  <c r="M21" i="1"/>
  <c r="M20" i="1"/>
  <c r="M19" i="1"/>
  <c r="B39" i="1" l="1" a="1"/>
  <c r="B39" i="1" s="1"/>
  <c r="M40" i="1" s="1"/>
  <c r="M39" i="1"/>
  <c r="M41" i="1" l="1"/>
  <c r="M43" i="1" s="1"/>
  <c r="M45" i="1" l="1"/>
  <c r="M47" i="1" s="1"/>
</calcChain>
</file>

<file path=xl/sharedStrings.xml><?xml version="1.0" encoding="utf-8"?>
<sst xmlns="http://schemas.openxmlformats.org/spreadsheetml/2006/main" count="187" uniqueCount="141">
  <si>
    <t>DATE:</t>
  </si>
  <si>
    <t>Bill To:</t>
  </si>
  <si>
    <t>SHIPPING &amp; HANDLING</t>
  </si>
  <si>
    <t>TOTAL</t>
  </si>
  <si>
    <t>SoftID</t>
    <phoneticPr fontId="9" type="noConversion"/>
  </si>
  <si>
    <t>DbPath</t>
    <phoneticPr fontId="9"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</si>
  <si>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</si>
  <si>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</si>
  <si>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</si>
  <si>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</si>
  <si>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</si>
  <si>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</si>
  <si>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</si>
  <si>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</si>
  <si>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</si>
  <si>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</si>
  <si>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</si>
  <si>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</si>
  <si>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</si>
  <si>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</si>
  <si>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</si>
  <si>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</si>
  <si>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</si>
  <si>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SUBTOTAL</t>
  </si>
  <si>
    <t>PAID</t>
  </si>
  <si>
    <t>TOTAL DUE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</si>
  <si>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</si>
  <si>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</si>
  <si>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</si>
  <si>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</si>
  <si>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</si>
  <si>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</si>
  <si>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</si>
  <si>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</si>
  <si>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</si>
  <si>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</si>
  <si>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</si>
  <si>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</si>
  <si>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</si>
  <si>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</si>
  <si>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</si>
  <si>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</si>
  <si>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</si>
  <si>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</si>
  <si>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</si>
  <si>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</si>
  <si>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</si>
  <si>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</si>
  <si>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</si>
  <si>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</si>
  <si>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</si>
  <si>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</si>
  <si>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</si>
  <si>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</si>
  <si>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</si>
  <si>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</si>
  <si>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</si>
  <si>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</si>
  <si>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</si>
  <si>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</si>
  <si>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</si>
  <si>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</si>
  <si>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</si>
  <si>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</si>
  <si>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</si>
  <si>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</si>
  <si>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</si>
  <si>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</si>
  <si>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</si>
  <si>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Sales Rep. Name</t>
  </si>
  <si>
    <t>Ship Date</t>
  </si>
  <si>
    <t>Ship Via</t>
  </si>
  <si>
    <t>Terms</t>
  </si>
  <si>
    <t>cost</t>
  </si>
  <si>
    <t>TaxSystem</t>
  </si>
  <si>
    <t xml:space="preserve">THANK YOU FOR YOUR BUSINESS! </t>
  </si>
  <si>
    <t>Street Address</t>
  </si>
  <si>
    <t>City, ST  ZIP Code</t>
  </si>
  <si>
    <t>Phone Number,Web Address, etc.</t>
  </si>
  <si>
    <t>DATE</t>
    <phoneticPr fontId="9" type="noConversion"/>
  </si>
  <si>
    <t>NOTES</t>
    <phoneticPr fontId="9" type="noConversion"/>
  </si>
  <si>
    <t>CHECK/MONEY ORDER#</t>
    <phoneticPr fontId="9" type="noConversion"/>
  </si>
  <si>
    <t>TYPE</t>
    <phoneticPr fontId="9" type="noConversion"/>
  </si>
  <si>
    <t>PAYMENT DETAIL</t>
    <phoneticPr fontId="6" type="noConversion"/>
  </si>
  <si>
    <t>NOTES:</t>
  </si>
  <si>
    <t>$C$3</t>
  </si>
  <si>
    <t>Total Applied</t>
  </si>
  <si>
    <t>APPLIED</t>
  </si>
  <si>
    <t>UPS</t>
  </si>
  <si>
    <t>SHIP TO:</t>
    <phoneticPr fontId="6" type="noConversion"/>
  </si>
  <si>
    <t>BILL TO:</t>
    <phoneticPr fontId="6" type="noConversion"/>
  </si>
  <si>
    <t>Your Sales Company Name</t>
  </si>
  <si>
    <t>SALES INVOICE</t>
  </si>
  <si>
    <t>c6023</t>
  </si>
  <si>
    <t>c6023.mdb</t>
  </si>
  <si>
    <t>Database</t>
  </si>
  <si>
    <t>Taxable / #</t>
  </si>
  <si>
    <t>TOTAL PAYABLE</t>
  </si>
  <si>
    <t>ADVANCE PAYMENT %</t>
  </si>
  <si>
    <t>ADVANCE PAYMENT AMOUNT</t>
  </si>
  <si>
    <t>SR#</t>
  </si>
  <si>
    <t>DESCRIPTION</t>
  </si>
  <si>
    <t>QUANTITY</t>
  </si>
  <si>
    <t>UNIT PRICE</t>
  </si>
  <si>
    <t>DISCOUNT</t>
  </si>
  <si>
    <t>LINE TOTAL</t>
  </si>
  <si>
    <t>Pending</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</si>
  <si>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</si>
  <si>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</si>
  <si>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</si>
  <si>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</si>
  <si>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</si>
  <si>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</si>
  <si>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</si>
  <si>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</si>
  <si>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</si>
  <si>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Advance Payment Invoicing Format - c6023</t>
  </si>
  <si>
    <t>Advance Payment Billing Format - 7, San Antonio, Texas, 1492510, 1327407, 7001124380088397910?+12.44%, 461.0 sq mi, 1,194.0 km2, 3,238/sq mi, 1,250/km2, 29°28′21″N 98°31′30″W? / ?29.4724°N 98.5251°W? / 29.4724; -98.5251? (7 San Antonio)</t>
  </si>
  <si>
    <t>Advance Payment Invoicing Formatc6023 - 7, San Antonio, Texas, 1492510, 1327407, 7001124380088397910?+12.44%, 461.0 sq mi, 1,194.0 km2, 3,238/sq mi, 1,250/km2, 29°28′21″N 98°31′30″W? / ?29.4724°N 98.5251°W? / 29.4724; -98.5251? (7 San Antonio)</t>
  </si>
  <si>
    <t>Advance Payment Billing Format - 8, San Diego, California, 1406630, 1307402, 7000758970844468650?+7.59%, 325.2 sq mi, 842.3 km2, 4,325/sq mi, 1,670/km2, 32°48′55″N 117°08′06″W? / ?32.8153°N 117.1350°W? / 32.8153; -117.1350? (8 San Diego)</t>
  </si>
  <si>
    <t>Advance Payment Invoicing Formatc6023 - 8, San Diego, California, 1406630, 1307402, 7000758970844468650?+7.59%, 325.2 sq mi, 842.3 km2, 4,325/sq mi, 1,670/km2, 32°48′55″N 117°08′06″W? / ?32.8153°N 117.1350°W? / 32.8153; -117.1350? (8 San Diego)</t>
  </si>
  <si>
    <t>3FI6I6I5DI1D</t>
  </si>
  <si>
    <t>Sales Report</t>
  </si>
  <si>
    <t>Customer</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</si>
  <si>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</si>
  <si>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</si>
  <si>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</si>
  <si>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</si>
  <si>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</si>
  <si>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</si>
  <si>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</si>
  <si>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</si>
  <si>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</si>
  <si>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</si>
  <si>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</si>
  <si>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</si>
  <si>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</si>
  <si>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</si>
  <si>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</si>
  <si>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Sales Rep. Report</t>
  </si>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</sst>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 #,##0.00_ ;_ * \-#,##0.00_ ;_ * &quot;-&quot;??_ ;_ @_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3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b/>
      <sz val="12"/>
      <name val="Arial Black"/>
      <family val="2"/>
    </font>
    <font>
      <sz val="18"/>
      <color theme="3" tint="0.39997558519241921"/>
      <name val="Arial Black"/>
      <family val="2"/>
    </font>
    <font>
      <sz val="10"/>
      <color theme="0"/>
      <name val="Arial"/>
      <family val="2"/>
    </font>
    <font>
      <b/>
      <sz val="10"/>
      <color theme="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3">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3" tint="0.79998168889431442"/>
        <bgColor indexed="64"/>
      </patternFill>
    </fill>
    <fill>
      <patternFill patternType="solid">
        <fgColor theme="4"/>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tint="0.59999389629810485"/>
        <bgColor indexed="64"/>
      </patternFill>
    </fill>
    <fill>
      <patternFill patternType="solid">
        <fgColor theme="4" tint="0.399975585192419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style="thin">
        <color indexed="64"/>
      </right>
      <top/>
      <bottom/>
      <diagonal/>
    </border>
  </borders>
  <cellStyleXfs count="9">
    <xf numFmtId="0" fontId="0" fillId="0" borderId="0"/>
    <xf numFmtId="0" fontId="10" fillId="0" borderId="0" applyNumberFormat="0" applyFill="0" applyBorder="0" applyAlignment="0" applyProtection="0">
      <alignment vertical="top"/>
      <protection locked="0"/>
    </xf>
    <xf numFmtId="0" fontId="21" fillId="0" borderId="0"/>
    <xf numFmtId="0" fontId="5" fillId="0" borderId="0"/>
    <xf numFmtId="0" fontId="25"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219">
    <xf numFmtId="0" fontId="0" fillId="0" borderId="0" xfId="0"/>
    <xf numFmtId="0" fontId="6" fillId="0" borderId="0" xfId="0" applyFont="1"/>
    <xf numFmtId="0" fontId="6" fillId="0" borderId="0" xfId="0" applyFont="1" applyAlignment="1">
      <alignment horizontal="center"/>
    </xf>
    <xf numFmtId="0" fontId="6" fillId="0" borderId="0" xfId="0" applyFont="1" applyAlignment="1">
      <alignment horizontal="left"/>
    </xf>
    <xf numFmtId="0" fontId="6" fillId="0" borderId="0" xfId="0" applyFont="1" applyAlignment="1">
      <alignment horizontal="center" vertical="center"/>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164" fontId="8" fillId="0" borderId="0" xfId="0" applyNumberFormat="1" applyFont="1"/>
    <xf numFmtId="0" fontId="8" fillId="0" borderId="0" xfId="0" applyFont="1" applyAlignment="1">
      <alignment horizontal="left" indent="1"/>
    </xf>
    <xf numFmtId="0" fontId="13" fillId="2" borderId="1" xfId="0" applyFont="1" applyFill="1" applyBorder="1" applyAlignment="1">
      <alignment horizontal="center"/>
    </xf>
    <xf numFmtId="0" fontId="6" fillId="0" borderId="0" xfId="0" applyFont="1" applyAlignment="1">
      <alignment horizontal="right"/>
    </xf>
    <xf numFmtId="4" fontId="13" fillId="2" borderId="1" xfId="0" applyNumberFormat="1" applyFont="1" applyFill="1" applyBorder="1" applyAlignment="1">
      <alignment horizontal="center"/>
    </xf>
    <xf numFmtId="4" fontId="8" fillId="0" borderId="0" xfId="0" applyNumberFormat="1" applyFont="1"/>
    <xf numFmtId="0" fontId="8" fillId="0" borderId="0" xfId="0" applyFont="1" applyAlignment="1">
      <alignment horizontal="left"/>
    </xf>
    <xf numFmtId="14" fontId="14" fillId="0" borderId="0" xfId="0" applyNumberFormat="1" applyFont="1" applyAlignment="1">
      <alignment horizontal="left" indent="1"/>
    </xf>
    <xf numFmtId="0" fontId="13" fillId="0" borderId="0" xfId="0" applyFont="1" applyAlignment="1">
      <alignment horizontal="left"/>
    </xf>
    <xf numFmtId="40" fontId="8" fillId="0" borderId="0" xfId="0" applyNumberFormat="1" applyFont="1"/>
    <xf numFmtId="4" fontId="8" fillId="0" borderId="0" xfId="0" applyNumberFormat="1" applyFont="1" applyAlignment="1">
      <alignment horizontal="left"/>
    </xf>
    <xf numFmtId="14" fontId="8" fillId="0" borderId="0" xfId="0" applyNumberFormat="1" applyFont="1" applyAlignment="1">
      <alignment horizontal="left"/>
    </xf>
    <xf numFmtId="0" fontId="6" fillId="0" borderId="0" xfId="0" applyFont="1" applyAlignment="1">
      <alignment horizontal="right" vertical="center"/>
    </xf>
    <xf numFmtId="0" fontId="6" fillId="0" borderId="0" xfId="0" applyFont="1" applyAlignment="1">
      <alignment horizontal="right" vertical="center" indent="1"/>
    </xf>
    <xf numFmtId="0" fontId="12" fillId="0" borderId="0" xfId="0" applyFont="1" applyProtection="1">
      <protection locked="0" hidden="1"/>
    </xf>
    <xf numFmtId="0" fontId="12" fillId="0" borderId="0" xfId="0" applyFont="1"/>
    <xf numFmtId="0" fontId="12" fillId="0" borderId="0" xfId="0" applyFont="1" applyAlignment="1" applyProtection="1">
      <alignment horizontal="right"/>
      <protection locked="0" hidden="1"/>
    </xf>
    <xf numFmtId="0" fontId="7" fillId="0" borderId="0" xfId="0" applyFont="1"/>
    <xf numFmtId="0" fontId="12" fillId="0" borderId="0" xfId="0" applyFont="1" applyAlignment="1" applyProtection="1">
      <alignment vertical="center"/>
      <protection locked="0" hidden="1"/>
    </xf>
    <xf numFmtId="0" fontId="12" fillId="0" borderId="0" xfId="0" applyFont="1" applyAlignment="1">
      <alignment vertical="center"/>
    </xf>
    <xf numFmtId="0" fontId="7" fillId="0" borderId="0" xfId="0" applyFont="1" applyAlignment="1">
      <alignment vertical="center"/>
    </xf>
    <xf numFmtId="0" fontId="7" fillId="0" borderId="0" xfId="0" applyFont="1" applyAlignment="1" applyProtection="1">
      <alignment vertical="center"/>
      <protection locked="0" hidden="1"/>
    </xf>
    <xf numFmtId="0" fontId="7" fillId="0" borderId="0" xfId="0" applyFont="1" applyProtection="1">
      <protection locked="0" hidden="1"/>
    </xf>
    <xf numFmtId="0" fontId="7" fillId="0" borderId="0" xfId="0" applyFont="1" applyAlignment="1" applyProtection="1">
      <alignment vertical="center"/>
      <protection locked="0"/>
    </xf>
    <xf numFmtId="168" fontId="7" fillId="0" borderId="5" xfId="0" applyNumberFormat="1" applyFont="1" applyBorder="1" applyAlignment="1" applyProtection="1">
      <alignment horizontal="right" vertical="center" indent="1"/>
      <protection locked="0"/>
    </xf>
    <xf numFmtId="169" fontId="7" fillId="0" borderId="5" xfId="0" applyNumberFormat="1" applyFont="1" applyBorder="1" applyAlignment="1" applyProtection="1">
      <alignment horizontal="left" vertical="center"/>
      <protection hidden="1"/>
    </xf>
    <xf numFmtId="44" fontId="7" fillId="0" borderId="0" xfId="0" applyNumberFormat="1" applyFont="1" applyAlignment="1">
      <alignment horizontal="left" vertical="center"/>
    </xf>
    <xf numFmtId="168" fontId="7" fillId="3" borderId="7" xfId="0" applyNumberFormat="1" applyFont="1" applyFill="1" applyBorder="1" applyAlignment="1" applyProtection="1">
      <alignment horizontal="right" vertical="center" indent="1"/>
      <protection locked="0"/>
    </xf>
    <xf numFmtId="169" fontId="7" fillId="3" borderId="7" xfId="0" applyNumberFormat="1" applyFont="1" applyFill="1" applyBorder="1" applyAlignment="1" applyProtection="1">
      <alignment horizontal="left" vertical="center"/>
      <protection hidden="1"/>
    </xf>
    <xf numFmtId="165" fontId="7" fillId="0" borderId="0" xfId="0" applyNumberFormat="1" applyFont="1" applyAlignment="1">
      <alignment horizontal="left" vertical="center"/>
    </xf>
    <xf numFmtId="168" fontId="7" fillId="0" borderId="7" xfId="0" applyNumberFormat="1" applyFont="1" applyBorder="1" applyAlignment="1" applyProtection="1">
      <alignment horizontal="right" vertical="center" indent="1"/>
      <protection locked="0"/>
    </xf>
    <xf numFmtId="169" fontId="7" fillId="0" borderId="7" xfId="0" applyNumberFormat="1" applyFont="1" applyBorder="1" applyAlignment="1" applyProtection="1">
      <alignment horizontal="left" vertical="center"/>
      <protection hidden="1"/>
    </xf>
    <xf numFmtId="168" fontId="7" fillId="3" borderId="9" xfId="0" applyNumberFormat="1" applyFont="1" applyFill="1" applyBorder="1" applyAlignment="1" applyProtection="1">
      <alignment horizontal="right" vertical="center" indent="1"/>
      <protection locked="0"/>
    </xf>
    <xf numFmtId="169" fontId="7" fillId="3" borderId="9" xfId="0"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Alignment="1">
      <alignment horizontal="left" vertical="center"/>
    </xf>
    <xf numFmtId="0" fontId="7" fillId="0" borderId="0" xfId="0" applyFont="1" applyAlignment="1">
      <alignment horizontal="right" vertical="center" indent="1"/>
    </xf>
    <xf numFmtId="43" fontId="7" fillId="0" borderId="10" xfId="0" applyNumberFormat="1" applyFont="1" applyBorder="1" applyAlignment="1" applyProtection="1">
      <alignment horizontal="right" vertical="center"/>
      <protection hidden="1"/>
    </xf>
    <xf numFmtId="0" fontId="7" fillId="0" borderId="0" xfId="0" applyFont="1" applyAlignment="1">
      <alignment vertical="top" wrapText="1"/>
    </xf>
    <xf numFmtId="10" fontId="7" fillId="0" borderId="0" xfId="0" applyNumberFormat="1" applyFont="1" applyAlignment="1">
      <alignment horizontal="right" vertical="center"/>
    </xf>
    <xf numFmtId="0" fontId="6" fillId="0" borderId="0" xfId="0" applyFont="1" applyAlignment="1">
      <alignment horizontal="left" vertical="center"/>
    </xf>
    <xf numFmtId="43" fontId="7" fillId="0" borderId="0" xfId="0" applyNumberFormat="1" applyFont="1" applyAlignment="1">
      <alignment horizontal="left" vertical="center"/>
    </xf>
    <xf numFmtId="0" fontId="15" fillId="0" borderId="0" xfId="0" applyFont="1" applyAlignment="1">
      <alignment horizontal="right"/>
    </xf>
    <xf numFmtId="0" fontId="16" fillId="0" borderId="0" xfId="0" applyFont="1"/>
    <xf numFmtId="167" fontId="7" fillId="0" borderId="0" xfId="0" applyNumberFormat="1" applyFont="1" applyAlignment="1">
      <alignment horizontal="left" shrinkToFit="1"/>
    </xf>
    <xf numFmtId="0" fontId="7" fillId="0" borderId="0" xfId="0" applyFont="1" applyAlignment="1">
      <alignment horizontal="left"/>
    </xf>
    <xf numFmtId="43" fontId="7" fillId="0" borderId="10" xfId="0" applyNumberFormat="1" applyFont="1" applyBorder="1" applyAlignment="1" applyProtection="1">
      <alignment horizontal="right" vertical="center"/>
      <protection locked="0" hidden="1"/>
    </xf>
    <xf numFmtId="0" fontId="6" fillId="0" borderId="0" xfId="0" applyFont="1" applyAlignment="1">
      <alignment vertical="center"/>
    </xf>
    <xf numFmtId="171" fontId="8"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14" fontId="8" fillId="0" borderId="0" xfId="0" applyNumberFormat="1" applyFont="1" applyAlignment="1">
      <alignment horizontal="right"/>
    </xf>
    <xf numFmtId="14" fontId="13" fillId="0" borderId="0" xfId="0" applyNumberFormat="1" applyFont="1" applyAlignment="1">
      <alignment horizontal="left"/>
    </xf>
    <xf numFmtId="14" fontId="13" fillId="0" borderId="0" xfId="0" applyNumberFormat="1" applyFont="1" applyAlignment="1">
      <alignment horizontal="right"/>
    </xf>
    <xf numFmtId="164" fontId="8" fillId="0" borderId="11" xfId="0" applyNumberFormat="1" applyFont="1" applyBorder="1" applyProtection="1">
      <protection locked="0"/>
    </xf>
    <xf numFmtId="164" fontId="8" fillId="0" borderId="10" xfId="0" applyNumberFormat="1" applyFont="1" applyBorder="1" applyProtection="1">
      <protection locked="0"/>
    </xf>
    <xf numFmtId="0" fontId="13" fillId="2" borderId="3" xfId="0" applyFont="1" applyFill="1" applyBorder="1" applyAlignment="1">
      <alignment horizontal="center" vertical="center"/>
    </xf>
    <xf numFmtId="0" fontId="7" fillId="0" borderId="0" xfId="0" applyFont="1" applyAlignment="1" applyProtection="1">
      <alignment horizontal="left" vertical="center"/>
      <protection locked="0"/>
    </xf>
    <xf numFmtId="172" fontId="7" fillId="0" borderId="0" xfId="0" applyNumberFormat="1" applyFont="1" applyAlignment="1" applyProtection="1">
      <alignment horizontal="right" vertical="center" indent="1"/>
      <protection locked="0"/>
    </xf>
    <xf numFmtId="0" fontId="17" fillId="0" borderId="0" xfId="0" applyFont="1"/>
    <xf numFmtId="0" fontId="10" fillId="0" borderId="0" xfId="1" applyAlignment="1" applyProtection="1"/>
    <xf numFmtId="0" fontId="0" fillId="4" borderId="0" xfId="0" applyFill="1" applyProtection="1">
      <protection locked="0" hidden="1"/>
    </xf>
    <xf numFmtId="0" fontId="0" fillId="4" borderId="0" xfId="0" applyFill="1"/>
    <xf numFmtId="0" fontId="7" fillId="4" borderId="0" xfId="0" applyFont="1" applyFill="1" applyAlignment="1" applyProtection="1">
      <alignment vertical="center"/>
      <protection locked="0"/>
    </xf>
    <xf numFmtId="0" fontId="6" fillId="0" borderId="2" xfId="0" applyFont="1" applyBorder="1" applyAlignment="1">
      <alignment horizontal="center" vertical="center"/>
    </xf>
    <xf numFmtId="14" fontId="7" fillId="0" borderId="2" xfId="0" applyNumberFormat="1" applyFont="1" applyBorder="1" applyAlignment="1" applyProtection="1">
      <alignment horizontal="center" vertical="center"/>
      <protection locked="0"/>
    </xf>
    <xf numFmtId="0" fontId="8" fillId="0" borderId="0" xfId="0" applyFont="1" applyAlignment="1">
      <alignment vertical="top" wrapText="1"/>
    </xf>
    <xf numFmtId="0" fontId="18" fillId="0" borderId="0" xfId="0" applyFont="1" applyAlignment="1">
      <alignment horizontal="right"/>
    </xf>
    <xf numFmtId="0" fontId="19" fillId="5" borderId="0" xfId="0" applyFont="1" applyFill="1" applyAlignment="1">
      <alignment vertical="center"/>
    </xf>
    <xf numFmtId="0" fontId="20" fillId="6" borderId="3" xfId="0" applyFont="1" applyFill="1" applyBorder="1" applyAlignment="1">
      <alignment horizontal="center" vertical="center"/>
    </xf>
    <xf numFmtId="10" fontId="7" fillId="0" borderId="10" xfId="0" applyNumberFormat="1" applyFont="1" applyBorder="1" applyAlignment="1" applyProtection="1">
      <alignment horizontal="right" vertical="center"/>
      <protection locked="0" hidden="1"/>
    </xf>
    <xf numFmtId="0" fontId="7" fillId="7" borderId="0" xfId="0" applyFont="1" applyFill="1" applyAlignment="1">
      <alignment vertical="center"/>
    </xf>
    <xf numFmtId="0" fontId="7" fillId="7" borderId="0" xfId="0" applyFont="1" applyFill="1" applyAlignment="1">
      <alignment horizontal="center" vertical="center"/>
    </xf>
    <xf numFmtId="0" fontId="8" fillId="7" borderId="0" xfId="0" applyFont="1" applyFill="1" applyAlignment="1">
      <alignment vertical="top" wrapText="1"/>
    </xf>
    <xf numFmtId="0" fontId="8" fillId="7" borderId="0" xfId="0" applyFont="1" applyFill="1" applyAlignment="1">
      <alignment horizontal="center" vertical="top" wrapText="1"/>
    </xf>
    <xf numFmtId="0" fontId="7" fillId="0" borderId="23" xfId="2" applyFont="1" applyBorder="1"/>
    <xf numFmtId="0" fontId="22" fillId="0" borderId="24" xfId="2" applyFont="1" applyBorder="1" applyAlignment="1">
      <alignment horizontal="left" vertical="center"/>
    </xf>
    <xf numFmtId="0" fontId="21" fillId="0" borderId="23" xfId="2" applyBorder="1"/>
    <xf numFmtId="0" fontId="21" fillId="0" borderId="0" xfId="2"/>
    <xf numFmtId="0" fontId="23" fillId="0" borderId="25" xfId="2" applyFont="1" applyBorder="1" applyAlignment="1">
      <alignment horizontal="left" wrapText="1" indent="1"/>
    </xf>
    <xf numFmtId="0" fontId="23" fillId="0" borderId="23" xfId="2" applyFont="1" applyBorder="1"/>
    <xf numFmtId="0" fontId="23" fillId="0" borderId="23" xfId="2" applyFont="1" applyBorder="1" applyAlignment="1">
      <alignment horizontal="left" wrapText="1"/>
    </xf>
    <xf numFmtId="0" fontId="24" fillId="0" borderId="23" xfId="2" applyFont="1" applyBorder="1" applyAlignment="1">
      <alignment horizontal="left" wrapText="1"/>
    </xf>
    <xf numFmtId="0" fontId="25" fillId="0" borderId="23" xfId="4" applyBorder="1" applyAlignment="1" applyProtection="1">
      <alignment horizontal="left" wrapText="1"/>
    </xf>
    <xf numFmtId="0" fontId="23" fillId="0" borderId="23" xfId="2" applyFont="1" applyBorder="1" applyAlignment="1">
      <alignment horizontal="left"/>
    </xf>
    <xf numFmtId="0" fontId="7" fillId="0" borderId="0" xfId="2" applyFont="1"/>
    <xf numFmtId="0" fontId="10" fillId="0" borderId="0" xfId="1" applyAlignment="1" applyProtection="1">
      <protection locked="0" hidden="1"/>
    </xf>
    <xf numFmtId="0" fontId="10" fillId="4" borderId="0" xfId="1" applyFill="1" applyAlignment="1" applyProtection="1"/>
    <xf numFmtId="0" fontId="2" fillId="0" borderId="0" xfId="7"/>
    <xf numFmtId="43" fontId="13" fillId="2" borderId="2" xfId="0" applyNumberFormat="1" applyFont="1" applyFill="1" applyBorder="1" applyAlignment="1" applyProtection="1">
      <alignment horizontal="center" vertical="center"/>
      <protection locked="0"/>
    </xf>
    <xf numFmtId="0" fontId="13" fillId="2" borderId="1" xfId="0" applyFont="1" applyFill="1" applyBorder="1" applyAlignment="1" applyProtection="1">
      <alignment horizontal="centerContinuous" vertical="center"/>
      <protection locked="0"/>
    </xf>
    <xf numFmtId="0" fontId="7" fillId="0" borderId="0" xfId="0" applyFont="1" applyAlignment="1" applyProtection="1">
      <alignment horizontal="right" vertical="center"/>
      <protection locked="0"/>
    </xf>
    <xf numFmtId="0" fontId="7" fillId="8" borderId="0" xfId="0" applyFont="1" applyFill="1" applyAlignment="1" applyProtection="1">
      <alignment vertical="center"/>
      <protection locked="0"/>
    </xf>
    <xf numFmtId="0" fontId="8" fillId="9" borderId="0" xfId="0" applyFont="1" applyFill="1"/>
    <xf numFmtId="14" fontId="8" fillId="9" borderId="0" xfId="0" applyNumberFormat="1" applyFont="1" applyFill="1"/>
    <xf numFmtId="4" fontId="8" fillId="9" borderId="0" xfId="0" applyNumberFormat="1" applyFont="1" applyFill="1"/>
    <xf numFmtId="0" fontId="8" fillId="9" borderId="0" xfId="0" applyFont="1" applyFill="1" applyAlignment="1">
      <alignment horizontal="center"/>
    </xf>
    <xf numFmtId="0" fontId="8" fillId="5" borderId="0" xfId="0" applyFont="1" applyFill="1"/>
    <xf numFmtId="14" fontId="8" fillId="0" borderId="0" xfId="0" applyNumberFormat="1" applyFont="1"/>
    <xf numFmtId="0" fontId="27" fillId="0" borderId="0" xfId="0" applyFont="1"/>
    <xf numFmtId="0" fontId="28" fillId="0" borderId="0" xfId="0" applyFont="1" applyAlignment="1">
      <alignment horizontal="left" vertical="center"/>
    </xf>
    <xf numFmtId="14" fontId="29" fillId="0" borderId="0" xfId="0" applyNumberFormat="1" applyFont="1"/>
    <xf numFmtId="4" fontId="27" fillId="0" borderId="0" xfId="0" applyNumberFormat="1" applyFont="1"/>
    <xf numFmtId="0" fontId="27" fillId="0" borderId="0" xfId="0" applyFont="1" applyAlignment="1">
      <alignment horizontal="center"/>
    </xf>
    <xf numFmtId="4" fontId="30" fillId="0" borderId="0" xfId="0" applyNumberFormat="1" applyFont="1"/>
    <xf numFmtId="0" fontId="31" fillId="0" borderId="0" xfId="0" applyFont="1" applyAlignment="1">
      <alignment horizontal="left" vertical="center"/>
    </xf>
    <xf numFmtId="4" fontId="8" fillId="0" borderId="0" xfId="0" applyNumberFormat="1" applyFont="1" applyAlignment="1">
      <alignment shrinkToFit="1"/>
    </xf>
    <xf numFmtId="4" fontId="13" fillId="0" borderId="0" xfId="0" applyNumberFormat="1" applyFont="1"/>
    <xf numFmtId="0" fontId="13" fillId="0" borderId="0" xfId="0" applyFont="1"/>
    <xf numFmtId="0" fontId="8" fillId="0" borderId="0" xfId="0" applyFont="1" applyAlignment="1">
      <alignment horizontal="right" indent="1"/>
    </xf>
    <xf numFmtId="14" fontId="14" fillId="0" borderId="0" xfId="0" applyNumberFormat="1" applyFont="1"/>
    <xf numFmtId="0" fontId="13" fillId="11" borderId="1" xfId="0" applyFont="1" applyFill="1" applyBorder="1"/>
    <xf numFmtId="14" fontId="13" fillId="11" borderId="1" xfId="0" applyNumberFormat="1" applyFont="1" applyFill="1" applyBorder="1" applyAlignment="1">
      <alignment horizontal="center"/>
    </xf>
    <xf numFmtId="4" fontId="13" fillId="11" borderId="1" xfId="0" applyNumberFormat="1" applyFont="1" applyFill="1" applyBorder="1" applyAlignment="1">
      <alignment horizontal="center"/>
    </xf>
    <xf numFmtId="0" fontId="13" fillId="11" borderId="1" xfId="0" applyFont="1" applyFill="1" applyBorder="1" applyAlignment="1">
      <alignment horizontal="center"/>
    </xf>
    <xf numFmtId="17" fontId="8" fillId="0" borderId="0" xfId="0" applyNumberFormat="1" applyFont="1"/>
    <xf numFmtId="0" fontId="32" fillId="0" borderId="0" xfId="0" applyFont="1" applyAlignment="1">
      <alignment vertical="center"/>
    </xf>
    <xf numFmtId="0" fontId="28" fillId="0" borderId="0" xfId="0" applyFont="1" applyAlignment="1">
      <alignment vertical="center"/>
    </xf>
    <xf numFmtId="14" fontId="28" fillId="0" borderId="0" xfId="0" applyNumberFormat="1" applyFont="1" applyAlignment="1">
      <alignment vertical="center"/>
    </xf>
    <xf numFmtId="0" fontId="32" fillId="0" borderId="0" xfId="0" applyFont="1" applyAlignment="1">
      <alignment horizontal="left" vertical="center"/>
    </xf>
    <xf numFmtId="0" fontId="32" fillId="0" borderId="0" xfId="0" applyFont="1" applyAlignment="1">
      <alignment horizontal="center" vertical="center"/>
    </xf>
    <xf numFmtId="4" fontId="32" fillId="0" borderId="0" xfId="0" applyNumberFormat="1" applyFont="1" applyAlignment="1">
      <alignment vertical="center"/>
    </xf>
    <xf numFmtId="0" fontId="13" fillId="12" borderId="1" xfId="0" applyFont="1" applyFill="1" applyBorder="1" applyAlignment="1">
      <alignment horizontal="center"/>
    </xf>
    <xf numFmtId="14" fontId="13" fillId="12" borderId="1" xfId="0" applyNumberFormat="1" applyFont="1" applyFill="1" applyBorder="1" applyAlignment="1">
      <alignment horizontal="center"/>
    </xf>
    <xf numFmtId="4" fontId="13" fillId="12" borderId="1" xfId="0" applyNumberFormat="1" applyFont="1" applyFill="1" applyBorder="1" applyAlignment="1">
      <alignment horizontal="center"/>
    </xf>
    <xf numFmtId="0" fontId="34" fillId="0" borderId="0" xfId="0" applyFont="1" applyAlignment="1">
      <alignment horizontal="right" vertical="center"/>
    </xf>
    <xf numFmtId="167" fontId="8" fillId="0" borderId="0" xfId="0" applyNumberFormat="1" applyFont="1" applyAlignment="1">
      <alignment horizontal="left" shrinkToFit="1"/>
    </xf>
    <xf numFmtId="164" fontId="13" fillId="11" borderId="1" xfId="0" applyNumberFormat="1" applyFont="1" applyFill="1" applyBorder="1" applyAlignment="1">
      <alignment horizontal="center"/>
    </xf>
    <xf numFmtId="49" fontId="8" fillId="0" borderId="0" xfId="0" applyNumberFormat="1" applyFont="1"/>
    <xf numFmtId="0" fontId="32" fillId="0" borderId="0" xfId="0" applyFont="1"/>
    <xf numFmtId="14" fontId="28" fillId="0" borderId="0" xfId="0" applyNumberFormat="1" applyFont="1"/>
    <xf numFmtId="49" fontId="32" fillId="0" borderId="0" xfId="0" applyNumberFormat="1" applyFont="1" applyAlignment="1">
      <alignment horizontal="left"/>
    </xf>
    <xf numFmtId="4" fontId="32" fillId="0" borderId="0" xfId="0" applyNumberFormat="1" applyFont="1" applyAlignment="1">
      <alignment horizontal="left"/>
    </xf>
    <xf numFmtId="49" fontId="8" fillId="0" borderId="0" xfId="0" applyNumberFormat="1" applyFont="1" applyAlignment="1">
      <alignment horizontal="left"/>
    </xf>
    <xf numFmtId="164" fontId="8" fillId="0" borderId="26" xfId="0" applyNumberFormat="1" applyFont="1" applyBorder="1" applyProtection="1">
      <protection locked="0"/>
    </xf>
    <xf numFmtId="0" fontId="8" fillId="0" borderId="0" xfId="0" applyFont="1" applyAlignment="1">
      <alignment wrapText="1"/>
    </xf>
    <xf numFmtId="14" fontId="13" fillId="11" borderId="8" xfId="0" applyNumberFormat="1" applyFont="1" applyFill="1" applyBorder="1" applyAlignment="1">
      <alignment horizontal="left" indent="1"/>
    </xf>
    <xf numFmtId="164" fontId="13" fillId="11" borderId="9" xfId="0" applyNumberFormat="1" applyFont="1" applyFill="1" applyBorder="1" applyAlignment="1">
      <alignment horizontal="left" indent="1"/>
    </xf>
    <xf numFmtId="49" fontId="13" fillId="11" borderId="1" xfId="0" applyNumberFormat="1" applyFont="1" applyFill="1" applyBorder="1" applyAlignment="1">
      <alignment horizontal="center"/>
    </xf>
    <xf numFmtId="0" fontId="1" fillId="0" borderId="0" xfId="8"/>
    <xf numFmtId="0" fontId="6" fillId="0" borderId="2" xfId="0" applyFont="1" applyBorder="1" applyAlignment="1">
      <alignment horizontal="center" vertical="center"/>
    </xf>
    <xf numFmtId="0" fontId="6" fillId="0" borderId="3" xfId="0" applyFont="1" applyBorder="1" applyAlignment="1">
      <alignment horizontal="center" vertical="center"/>
    </xf>
    <xf numFmtId="14" fontId="7" fillId="0" borderId="2" xfId="0" applyNumberFormat="1" applyFont="1" applyBorder="1" applyAlignment="1" applyProtection="1">
      <alignment horizontal="center" vertical="center"/>
      <protection locked="0"/>
    </xf>
    <xf numFmtId="14" fontId="7" fillId="0" borderId="3" xfId="0" applyNumberFormat="1" applyFont="1" applyBorder="1" applyAlignment="1" applyProtection="1">
      <alignment horizontal="center" vertical="center"/>
      <protection locked="0"/>
    </xf>
    <xf numFmtId="0" fontId="20" fillId="6" borderId="2" xfId="0" applyFont="1" applyFill="1" applyBorder="1" applyAlignment="1">
      <alignment horizontal="center" vertical="center"/>
    </xf>
    <xf numFmtId="0" fontId="20" fillId="6" borderId="3" xfId="0" applyFont="1" applyFill="1" applyBorder="1" applyAlignment="1">
      <alignment horizontal="center" vertical="center"/>
    </xf>
    <xf numFmtId="0" fontId="7" fillId="0" borderId="4" xfId="0" applyFont="1" applyBorder="1" applyAlignment="1" applyProtection="1">
      <alignment horizontal="left" vertical="center"/>
      <protection locked="0"/>
    </xf>
    <xf numFmtId="0" fontId="7" fillId="0" borderId="12" xfId="0" applyFont="1" applyBorder="1" applyAlignment="1" applyProtection="1">
      <alignment horizontal="left" vertical="center"/>
      <protection locked="0"/>
    </xf>
    <xf numFmtId="0" fontId="7" fillId="0" borderId="5" xfId="0" applyFont="1" applyBorder="1" applyAlignment="1" applyProtection="1">
      <alignment horizontal="left"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20" fillId="6" borderId="14" xfId="0" applyFont="1" applyFill="1" applyBorder="1" applyAlignment="1">
      <alignment horizontal="center" vertical="center"/>
    </xf>
    <xf numFmtId="0" fontId="12" fillId="0" borderId="0" xfId="0" applyFont="1" applyAlignment="1" applyProtection="1">
      <alignment horizontal="left" vertical="center"/>
      <protection locked="0"/>
    </xf>
    <xf numFmtId="166" fontId="7" fillId="0" borderId="4" xfId="0" applyNumberFormat="1" applyFont="1" applyBorder="1" applyAlignment="1" applyProtection="1">
      <alignment horizontal="right" vertical="center" indent="1"/>
      <protection locked="0"/>
    </xf>
    <xf numFmtId="166" fontId="7" fillId="0" borderId="5" xfId="0" applyNumberFormat="1" applyFont="1" applyBorder="1" applyAlignment="1" applyProtection="1">
      <alignment horizontal="right" vertical="center" indent="1"/>
      <protection locked="0"/>
    </xf>
    <xf numFmtId="0" fontId="7" fillId="0" borderId="15" xfId="0" applyFont="1" applyBorder="1" applyAlignment="1" applyProtection="1">
      <alignment horizontal="left" vertical="top" wrapText="1"/>
      <protection locked="0"/>
    </xf>
    <xf numFmtId="0" fontId="7" fillId="0" borderId="16" xfId="0" applyFont="1" applyBorder="1" applyAlignment="1" applyProtection="1">
      <alignment horizontal="left" vertical="top" wrapText="1"/>
      <protection locked="0"/>
    </xf>
    <xf numFmtId="0" fontId="7" fillId="0" borderId="17" xfId="0" applyFont="1" applyBorder="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19" xfId="0" applyFont="1" applyBorder="1" applyAlignment="1" applyProtection="1">
      <alignment horizontal="left" vertical="top" wrapText="1"/>
      <protection locked="0"/>
    </xf>
    <xf numFmtId="0" fontId="7" fillId="0" borderId="20" xfId="0" applyFont="1" applyBorder="1" applyAlignment="1" applyProtection="1">
      <alignment horizontal="left" vertical="top" wrapText="1"/>
      <protection locked="0"/>
    </xf>
    <xf numFmtId="0" fontId="7" fillId="0" borderId="21" xfId="0" applyFont="1" applyBorder="1" applyAlignment="1" applyProtection="1">
      <alignment horizontal="left" vertical="top" wrapText="1"/>
      <protection locked="0"/>
    </xf>
    <xf numFmtId="0" fontId="7" fillId="0" borderId="22" xfId="0" applyFont="1" applyBorder="1" applyAlignment="1" applyProtection="1">
      <alignment horizontal="left" vertical="top" wrapText="1"/>
      <protection locked="0"/>
    </xf>
    <xf numFmtId="166" fontId="7" fillId="3" borderId="6" xfId="0" applyNumberFormat="1" applyFont="1" applyFill="1" applyBorder="1" applyAlignment="1" applyProtection="1">
      <alignment horizontal="right" vertical="center" indent="1"/>
      <protection locked="0"/>
    </xf>
    <xf numFmtId="166" fontId="7" fillId="3" borderId="7" xfId="0" applyNumberFormat="1" applyFont="1" applyFill="1" applyBorder="1" applyAlignment="1" applyProtection="1">
      <alignment horizontal="right" vertical="center" indent="1"/>
      <protection locked="0"/>
    </xf>
    <xf numFmtId="0" fontId="7" fillId="3" borderId="6" xfId="0" applyFont="1" applyFill="1" applyBorder="1" applyAlignment="1" applyProtection="1">
      <alignment horizontal="left" vertical="center"/>
      <protection locked="0"/>
    </xf>
    <xf numFmtId="0" fontId="7" fillId="3" borderId="0" xfId="0" applyFont="1" applyFill="1" applyAlignment="1" applyProtection="1">
      <alignment horizontal="left" vertical="center"/>
      <protection locked="0"/>
    </xf>
    <xf numFmtId="0" fontId="7" fillId="3" borderId="7" xfId="0" applyFont="1" applyFill="1" applyBorder="1" applyAlignment="1" applyProtection="1">
      <alignment horizontal="left" vertical="center"/>
      <protection locked="0"/>
    </xf>
    <xf numFmtId="0" fontId="7" fillId="3" borderId="8" xfId="0" applyFont="1" applyFill="1" applyBorder="1" applyAlignment="1" applyProtection="1">
      <alignment horizontal="left" vertical="center"/>
      <protection locked="0"/>
    </xf>
    <xf numFmtId="0" fontId="7" fillId="3" borderId="13" xfId="0" applyFont="1" applyFill="1" applyBorder="1" applyAlignment="1" applyProtection="1">
      <alignment horizontal="left" vertical="center"/>
      <protection locked="0"/>
    </xf>
    <xf numFmtId="0" fontId="7" fillId="3" borderId="9" xfId="0" applyFont="1" applyFill="1" applyBorder="1" applyAlignment="1" applyProtection="1">
      <alignment horizontal="left" vertical="center"/>
      <protection locked="0"/>
    </xf>
    <xf numFmtId="166" fontId="7" fillId="3" borderId="8" xfId="0" applyNumberFormat="1" applyFont="1" applyFill="1" applyBorder="1" applyAlignment="1" applyProtection="1">
      <alignment horizontal="right" vertical="center" indent="1"/>
      <protection locked="0"/>
    </xf>
    <xf numFmtId="166" fontId="7" fillId="3" borderId="9" xfId="0" applyNumberFormat="1" applyFont="1" applyFill="1" applyBorder="1" applyAlignment="1" applyProtection="1">
      <alignment horizontal="right" vertical="center" indent="1"/>
      <protection locked="0"/>
    </xf>
    <xf numFmtId="0" fontId="7" fillId="0" borderId="6" xfId="0"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7" xfId="0" applyFont="1" applyBorder="1" applyAlignment="1" applyProtection="1">
      <alignment horizontal="left" vertical="center"/>
      <protection locked="0"/>
    </xf>
    <xf numFmtId="166" fontId="7" fillId="0" borderId="6" xfId="0" applyNumberFormat="1" applyFont="1" applyBorder="1" applyAlignment="1" applyProtection="1">
      <alignment horizontal="right" vertical="center" indent="1"/>
      <protection locked="0"/>
    </xf>
    <xf numFmtId="166" fontId="7" fillId="0" borderId="7" xfId="0" applyNumberFormat="1" applyFont="1" applyBorder="1" applyAlignment="1" applyProtection="1">
      <alignment horizontal="right" vertical="center" indent="1"/>
      <protection locked="0"/>
    </xf>
    <xf numFmtId="49" fontId="7" fillId="0" borderId="6" xfId="0" applyNumberFormat="1" applyFont="1" applyBorder="1" applyAlignment="1" applyProtection="1">
      <alignment horizontal="center" vertical="center"/>
      <protection locked="0"/>
    </xf>
    <xf numFmtId="49" fontId="7" fillId="0" borderId="7" xfId="0" applyNumberFormat="1" applyFont="1" applyBorder="1" applyAlignment="1" applyProtection="1">
      <alignment horizontal="center" vertical="center"/>
      <protection locked="0"/>
    </xf>
    <xf numFmtId="49" fontId="7" fillId="3" borderId="6" xfId="0" applyNumberFormat="1" applyFont="1" applyFill="1" applyBorder="1" applyAlignment="1" applyProtection="1">
      <alignment horizontal="center" vertical="center"/>
      <protection locked="0"/>
    </xf>
    <xf numFmtId="49" fontId="7" fillId="3" borderId="7" xfId="0" applyNumberFormat="1" applyFont="1" applyFill="1" applyBorder="1" applyAlignment="1" applyProtection="1">
      <alignment horizontal="center" vertical="center"/>
      <protection locked="0"/>
    </xf>
    <xf numFmtId="0" fontId="11" fillId="3" borderId="0" xfId="0" applyFont="1" applyFill="1" applyAlignment="1">
      <alignment horizontal="center" vertical="center"/>
    </xf>
    <xf numFmtId="0" fontId="12" fillId="3" borderId="0" xfId="0" applyFont="1" applyFill="1" applyAlignment="1">
      <alignment horizontal="center" vertical="center"/>
    </xf>
    <xf numFmtId="0" fontId="13" fillId="2" borderId="2" xfId="0" applyFont="1" applyFill="1" applyBorder="1" applyAlignment="1" applyProtection="1">
      <alignment horizontal="center" vertical="center"/>
      <protection locked="0"/>
    </xf>
    <xf numFmtId="0" fontId="13" fillId="2" borderId="14" xfId="0" applyFont="1" applyFill="1" applyBorder="1" applyAlignment="1" applyProtection="1">
      <alignment horizontal="center" vertical="center"/>
      <protection locked="0"/>
    </xf>
    <xf numFmtId="0" fontId="13" fillId="2" borderId="3" xfId="0" applyFont="1" applyFill="1" applyBorder="1" applyAlignment="1" applyProtection="1">
      <alignment horizontal="center" vertical="center"/>
      <protection locked="0"/>
    </xf>
    <xf numFmtId="170" fontId="13" fillId="2" borderId="2" xfId="0" applyNumberFormat="1" applyFont="1" applyFill="1" applyBorder="1" applyAlignment="1" applyProtection="1">
      <alignment horizontal="center" vertical="center"/>
      <protection locked="0"/>
    </xf>
    <xf numFmtId="170" fontId="13" fillId="2" borderId="3" xfId="0" applyNumberFormat="1" applyFont="1" applyFill="1" applyBorder="1" applyAlignment="1" applyProtection="1">
      <alignment horizontal="center" vertical="center"/>
      <protection locked="0"/>
    </xf>
    <xf numFmtId="0" fontId="12" fillId="0" borderId="0" xfId="0" applyFont="1" applyAlignment="1" applyProtection="1">
      <alignment horizontal="left" vertical="top" wrapText="1"/>
      <protection locked="0"/>
    </xf>
    <xf numFmtId="0" fontId="7" fillId="0" borderId="14" xfId="0" applyFont="1" applyBorder="1" applyAlignment="1" applyProtection="1">
      <alignment horizontal="center" vertical="center"/>
      <protection locked="0"/>
    </xf>
    <xf numFmtId="0" fontId="6" fillId="4" borderId="0" xfId="0" applyFont="1" applyFill="1" applyAlignment="1">
      <alignment horizontal="right" vertical="center"/>
    </xf>
    <xf numFmtId="0" fontId="19" fillId="5" borderId="0" xfId="0" applyFont="1" applyFill="1" applyAlignment="1">
      <alignment horizontal="center" vertical="center"/>
    </xf>
    <xf numFmtId="0" fontId="6" fillId="4" borderId="0" xfId="0" applyFont="1" applyFill="1" applyAlignment="1">
      <alignment horizontal="center" vertical="center"/>
    </xf>
    <xf numFmtId="167" fontId="7" fillId="0" borderId="0" xfId="0" applyNumberFormat="1" applyFont="1" applyAlignment="1" applyProtection="1">
      <alignment horizontal="center" vertical="center" shrinkToFit="1"/>
      <protection locked="0"/>
    </xf>
    <xf numFmtId="49" fontId="7" fillId="0" borderId="0" xfId="0" applyNumberFormat="1" applyFont="1" applyAlignment="1" applyProtection="1">
      <alignment horizontal="center" vertical="center"/>
      <protection locked="0"/>
    </xf>
    <xf numFmtId="49" fontId="7" fillId="0" borderId="4" xfId="0" applyNumberFormat="1" applyFont="1" applyBorder="1" applyAlignment="1" applyProtection="1">
      <alignment horizontal="center" vertical="center"/>
      <protection locked="0"/>
    </xf>
    <xf numFmtId="49" fontId="7" fillId="0" borderId="5" xfId="0" applyNumberFormat="1" applyFont="1" applyBorder="1" applyAlignment="1" applyProtection="1">
      <alignment horizontal="center" vertical="center"/>
      <protection locked="0"/>
    </xf>
    <xf numFmtId="49" fontId="7" fillId="3" borderId="8" xfId="0" applyNumberFormat="1" applyFont="1" applyFill="1" applyBorder="1" applyAlignment="1" applyProtection="1">
      <alignment horizontal="center" vertical="center"/>
      <protection locked="0"/>
    </xf>
    <xf numFmtId="49" fontId="7" fillId="3" borderId="9" xfId="0" applyNumberFormat="1" applyFont="1" applyFill="1" applyBorder="1" applyAlignment="1" applyProtection="1">
      <alignment horizontal="center" vertical="center"/>
      <protection locked="0"/>
    </xf>
    <xf numFmtId="0" fontId="8" fillId="10" borderId="0" xfId="0" applyFont="1" applyFill="1" applyAlignment="1">
      <alignment horizontal="center"/>
    </xf>
    <xf numFmtId="0" fontId="31" fillId="0" borderId="0" xfId="0" applyFont="1" applyAlignment="1">
      <alignment horizontal="right" vertical="center"/>
    </xf>
    <xf numFmtId="4" fontId="33" fillId="0" borderId="0" xfId="0" applyNumberFormat="1" applyFont="1" applyAlignment="1">
      <alignment horizontal="right" vertical="center"/>
    </xf>
    <xf numFmtId="164" fontId="33" fillId="0" borderId="0" xfId="0" applyNumberFormat="1" applyFont="1" applyAlignment="1">
      <alignment horizontal="right" vertical="center"/>
    </xf>
    <xf numFmtId="14" fontId="13" fillId="11" borderId="4" xfId="0" applyNumberFormat="1" applyFont="1" applyFill="1" applyBorder="1" applyAlignment="1">
      <alignment horizontal="left" indent="1"/>
    </xf>
    <xf numFmtId="14" fontId="13" fillId="11" borderId="5" xfId="0" applyNumberFormat="1" applyFont="1" applyFill="1" applyBorder="1" applyAlignment="1">
      <alignment horizontal="left" indent="1"/>
    </xf>
    <xf numFmtId="14" fontId="13" fillId="11" borderId="6" xfId="0" applyNumberFormat="1" applyFont="1" applyFill="1" applyBorder="1" applyAlignment="1">
      <alignment horizontal="left" indent="1"/>
    </xf>
    <xf numFmtId="14" fontId="13" fillId="11" borderId="7" xfId="0" applyNumberFormat="1" applyFont="1" applyFill="1" applyBorder="1" applyAlignment="1">
      <alignment horizontal="left" indent="1"/>
    </xf>
    <xf numFmtId="14" fontId="13" fillId="11" borderId="8" xfId="0" applyNumberFormat="1" applyFont="1" applyFill="1" applyBorder="1" applyAlignment="1">
      <alignment horizontal="left" indent="1"/>
    </xf>
    <xf numFmtId="14" fontId="13" fillId="11" borderId="9"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29B97867-7CCD-4043-AE28-67C5FCEB1AA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ctrlProps/ctrlProp19.xml><?xml version="1.0" encoding="utf-8"?>
<formControlPr xmlns="http://schemas.microsoft.com/office/spreadsheetml/2009/9/main" objectType="CheckBox" fmlaLink="oknTaxable_19" lockText="1" noThreeD="1"/>
</file>

<file path=xl/ctrlProps/ctrlProp20.xml><?xml version="1.0" encoding="utf-8"?>
<formControlPr xmlns="http://schemas.microsoft.com/office/spreadsheetml/2009/9/main" objectType="CheckBox" fmlaLink="oknTaxable_20"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advancepaymen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3</xdr:col>
      <xdr:colOff>19050</xdr:colOff>
      <xdr:row>6</xdr:row>
      <xdr:rowOff>95250</xdr:rowOff>
    </xdr:from>
    <xdr:to>
      <xdr:col>12</xdr:col>
      <xdr:colOff>657225</xdr:colOff>
      <xdr:row>6</xdr:row>
      <xdr:rowOff>95250</xdr:rowOff>
    </xdr:to>
    <xdr:sp macro="" textlink="">
      <xdr:nvSpPr>
        <xdr:cNvPr id="1187" name="oknWidget_1">
          <a:extLst>
            <a:ext uri="{FF2B5EF4-FFF2-40B4-BE49-F238E27FC236}">
              <a16:creationId xmlns:a16="http://schemas.microsoft.com/office/drawing/2014/main" id="{00000000-0008-0000-0000-0000A3040000}"/>
            </a:ext>
          </a:extLst>
        </xdr:cNvPr>
        <xdr:cNvSpPr>
          <a:spLocks noChangeShapeType="1"/>
        </xdr:cNvSpPr>
      </xdr:nvSpPr>
      <xdr:spPr bwMode="auto">
        <a:xfrm>
          <a:off x="57150" y="1876425"/>
          <a:ext cx="6419850" cy="0"/>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14</xdr:col>
          <xdr:colOff>38100</xdr:colOff>
          <xdr:row>17</xdr:row>
          <xdr:rowOff>228600</xdr:rowOff>
        </xdr:from>
        <xdr:to>
          <xdr:col>15</xdr:col>
          <xdr:colOff>238125</xdr:colOff>
          <xdr:row>18</xdr:row>
          <xdr:rowOff>190500</xdr:rowOff>
        </xdr:to>
        <xdr:sp macro="" textlink="">
          <xdr:nvSpPr>
            <xdr:cNvPr id="1191" name="oknWidget_taxable1"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18</xdr:row>
          <xdr:rowOff>190500</xdr:rowOff>
        </xdr:from>
        <xdr:to>
          <xdr:col>15</xdr:col>
          <xdr:colOff>238125</xdr:colOff>
          <xdr:row>20</xdr:row>
          <xdr:rowOff>0</xdr:rowOff>
        </xdr:to>
        <xdr:sp macro="" textlink="">
          <xdr:nvSpPr>
            <xdr:cNvPr id="1192" name="oknWidget_taxable2"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19</xdr:row>
          <xdr:rowOff>190500</xdr:rowOff>
        </xdr:from>
        <xdr:to>
          <xdr:col>15</xdr:col>
          <xdr:colOff>238125</xdr:colOff>
          <xdr:row>21</xdr:row>
          <xdr:rowOff>0</xdr:rowOff>
        </xdr:to>
        <xdr:sp macro="" textlink="">
          <xdr:nvSpPr>
            <xdr:cNvPr id="1193" name="oknWidget_taxable3"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20</xdr:row>
          <xdr:rowOff>190500</xdr:rowOff>
        </xdr:from>
        <xdr:to>
          <xdr:col>15</xdr:col>
          <xdr:colOff>238125</xdr:colOff>
          <xdr:row>22</xdr:row>
          <xdr:rowOff>0</xdr:rowOff>
        </xdr:to>
        <xdr:sp macro="" textlink="">
          <xdr:nvSpPr>
            <xdr:cNvPr id="1194" name="oknWidget_taxable4"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21</xdr:row>
          <xdr:rowOff>171450</xdr:rowOff>
        </xdr:from>
        <xdr:to>
          <xdr:col>15</xdr:col>
          <xdr:colOff>238125</xdr:colOff>
          <xdr:row>22</xdr:row>
          <xdr:rowOff>180975</xdr:rowOff>
        </xdr:to>
        <xdr:sp macro="" textlink="">
          <xdr:nvSpPr>
            <xdr:cNvPr id="1195" name="oknWidget_taxable5"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22</xdr:row>
          <xdr:rowOff>171450</xdr:rowOff>
        </xdr:from>
        <xdr:to>
          <xdr:col>15</xdr:col>
          <xdr:colOff>238125</xdr:colOff>
          <xdr:row>23</xdr:row>
          <xdr:rowOff>180975</xdr:rowOff>
        </xdr:to>
        <xdr:sp macro="" textlink="">
          <xdr:nvSpPr>
            <xdr:cNvPr id="1196" name="oknWidget_taxable6"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23</xdr:row>
          <xdr:rowOff>190500</xdr:rowOff>
        </xdr:from>
        <xdr:to>
          <xdr:col>15</xdr:col>
          <xdr:colOff>238125</xdr:colOff>
          <xdr:row>25</xdr:row>
          <xdr:rowOff>0</xdr:rowOff>
        </xdr:to>
        <xdr:sp macro="" textlink="">
          <xdr:nvSpPr>
            <xdr:cNvPr id="1197" name="oknWidget_taxable7"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24</xdr:row>
          <xdr:rowOff>180975</xdr:rowOff>
        </xdr:from>
        <xdr:to>
          <xdr:col>15</xdr:col>
          <xdr:colOff>238125</xdr:colOff>
          <xdr:row>25</xdr:row>
          <xdr:rowOff>190500</xdr:rowOff>
        </xdr:to>
        <xdr:sp macro="" textlink="">
          <xdr:nvSpPr>
            <xdr:cNvPr id="1198" name="oknWidget_taxable8"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25</xdr:row>
          <xdr:rowOff>161925</xdr:rowOff>
        </xdr:from>
        <xdr:to>
          <xdr:col>15</xdr:col>
          <xdr:colOff>238125</xdr:colOff>
          <xdr:row>26</xdr:row>
          <xdr:rowOff>171450</xdr:rowOff>
        </xdr:to>
        <xdr:sp macro="" textlink="">
          <xdr:nvSpPr>
            <xdr:cNvPr id="1199" name="oknWidget_taxable9"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26</xdr:row>
          <xdr:rowOff>161925</xdr:rowOff>
        </xdr:from>
        <xdr:to>
          <xdr:col>15</xdr:col>
          <xdr:colOff>238125</xdr:colOff>
          <xdr:row>27</xdr:row>
          <xdr:rowOff>171450</xdr:rowOff>
        </xdr:to>
        <xdr:sp macro="" textlink="">
          <xdr:nvSpPr>
            <xdr:cNvPr id="1200" name="oknWidget_taxable10"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27</xdr:row>
          <xdr:rowOff>161925</xdr:rowOff>
        </xdr:from>
        <xdr:to>
          <xdr:col>15</xdr:col>
          <xdr:colOff>238125</xdr:colOff>
          <xdr:row>28</xdr:row>
          <xdr:rowOff>171450</xdr:rowOff>
        </xdr:to>
        <xdr:sp macro="" textlink="">
          <xdr:nvSpPr>
            <xdr:cNvPr id="1201" name="oknWidget_taxable11"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28</xdr:row>
          <xdr:rowOff>171450</xdr:rowOff>
        </xdr:from>
        <xdr:to>
          <xdr:col>15</xdr:col>
          <xdr:colOff>238125</xdr:colOff>
          <xdr:row>29</xdr:row>
          <xdr:rowOff>180975</xdr:rowOff>
        </xdr:to>
        <xdr:sp macro="" textlink="">
          <xdr:nvSpPr>
            <xdr:cNvPr id="1202" name="oknWidget_taxable12"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29</xdr:row>
          <xdr:rowOff>180975</xdr:rowOff>
        </xdr:from>
        <xdr:to>
          <xdr:col>15</xdr:col>
          <xdr:colOff>238125</xdr:colOff>
          <xdr:row>30</xdr:row>
          <xdr:rowOff>190500</xdr:rowOff>
        </xdr:to>
        <xdr:sp macro="" textlink="">
          <xdr:nvSpPr>
            <xdr:cNvPr id="1203" name="oknWidget_taxable13"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30</xdr:row>
          <xdr:rowOff>190500</xdr:rowOff>
        </xdr:from>
        <xdr:to>
          <xdr:col>15</xdr:col>
          <xdr:colOff>238125</xdr:colOff>
          <xdr:row>32</xdr:row>
          <xdr:rowOff>0</xdr:rowOff>
        </xdr:to>
        <xdr:sp macro="" textlink="">
          <xdr:nvSpPr>
            <xdr:cNvPr id="1204" name="oknWidget_taxable14"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31</xdr:row>
          <xdr:rowOff>190500</xdr:rowOff>
        </xdr:from>
        <xdr:to>
          <xdr:col>15</xdr:col>
          <xdr:colOff>238125</xdr:colOff>
          <xdr:row>33</xdr:row>
          <xdr:rowOff>0</xdr:rowOff>
        </xdr:to>
        <xdr:sp macro="" textlink="">
          <xdr:nvSpPr>
            <xdr:cNvPr id="1205" name="oknWidget_taxable15"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32</xdr:row>
          <xdr:rowOff>180975</xdr:rowOff>
        </xdr:from>
        <xdr:to>
          <xdr:col>15</xdr:col>
          <xdr:colOff>238125</xdr:colOff>
          <xdr:row>33</xdr:row>
          <xdr:rowOff>190500</xdr:rowOff>
        </xdr:to>
        <xdr:sp macro="" textlink="">
          <xdr:nvSpPr>
            <xdr:cNvPr id="1206" name="oknWidget_taxable16"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33</xdr:row>
          <xdr:rowOff>180975</xdr:rowOff>
        </xdr:from>
        <xdr:to>
          <xdr:col>15</xdr:col>
          <xdr:colOff>238125</xdr:colOff>
          <xdr:row>34</xdr:row>
          <xdr:rowOff>190500</xdr:rowOff>
        </xdr:to>
        <xdr:sp macro="" textlink="">
          <xdr:nvSpPr>
            <xdr:cNvPr id="1207" name="oknWidget_taxable17"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34</xdr:row>
          <xdr:rowOff>190500</xdr:rowOff>
        </xdr:from>
        <xdr:to>
          <xdr:col>15</xdr:col>
          <xdr:colOff>238125</xdr:colOff>
          <xdr:row>36</xdr:row>
          <xdr:rowOff>0</xdr:rowOff>
        </xdr:to>
        <xdr:sp macro="" textlink="">
          <xdr:nvSpPr>
            <xdr:cNvPr id="1208" name="oknWidget_taxable18"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35</xdr:row>
          <xdr:rowOff>190500</xdr:rowOff>
        </xdr:from>
        <xdr:to>
          <xdr:col>15</xdr:col>
          <xdr:colOff>238125</xdr:colOff>
          <xdr:row>37</xdr:row>
          <xdr:rowOff>0</xdr:rowOff>
        </xdr:to>
        <xdr:sp macro="" textlink="">
          <xdr:nvSpPr>
            <xdr:cNvPr id="1209" name="oknWidget_taxable19"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36</xdr:row>
          <xdr:rowOff>190500</xdr:rowOff>
        </xdr:from>
        <xdr:to>
          <xdr:col>15</xdr:col>
          <xdr:colOff>238125</xdr:colOff>
          <xdr:row>38</xdr:row>
          <xdr:rowOff>0</xdr:rowOff>
        </xdr:to>
        <xdr:sp macro="" textlink="">
          <xdr:nvSpPr>
            <xdr:cNvPr id="1210" name="oknWidget_taxable20"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oneCellAnchor>
    <xdr:from>
      <xdr:col>3</xdr:col>
      <xdr:colOff>57150</xdr:colOff>
      <xdr:row>0</xdr:row>
      <xdr:rowOff>76200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95250" y="762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3</xdr:col>
      <xdr:colOff>57150</xdr:colOff>
      <xdr:row>0</xdr:row>
      <xdr:rowOff>381000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95250" y="3810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314325</xdr:colOff>
      <xdr:row>0</xdr:row>
      <xdr:rowOff>76200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1133475" y="762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5</xdr:col>
      <xdr:colOff>314325</xdr:colOff>
      <xdr:row>0</xdr:row>
      <xdr:rowOff>381000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1133475" y="3810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361950</xdr:colOff>
      <xdr:row>0</xdr:row>
      <xdr:rowOff>76200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2143125" y="762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361950</xdr:colOff>
      <xdr:row>0</xdr:row>
      <xdr:rowOff>381000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2143125" y="3810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7</xdr:col>
      <xdr:colOff>762000</xdr:colOff>
      <xdr:row>0</xdr:row>
      <xdr:rowOff>76200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3505200" y="762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7</xdr:col>
      <xdr:colOff>762000</xdr:colOff>
      <xdr:row>0</xdr:row>
      <xdr:rowOff>381000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3505200" y="3810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10</xdr:col>
      <xdr:colOff>190500</xdr:colOff>
      <xdr:row>0</xdr:row>
      <xdr:rowOff>76200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4514850" y="762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11</xdr:col>
      <xdr:colOff>400050</xdr:colOff>
      <xdr:row>0</xdr:row>
      <xdr:rowOff>76200</xdr:rowOff>
    </xdr:from>
    <xdr:ext cx="962025" cy="224998"/>
    <xdr:sp macro="_xll.ExecImeCommand" textlink="">
      <xdr:nvSpPr>
        <xdr:cNvPr id="11" name="oknCmdSettings">
          <a:extLst>
            <a:ext uri="{FF2B5EF4-FFF2-40B4-BE49-F238E27FC236}">
              <a16:creationId xmlns:a16="http://schemas.microsoft.com/office/drawing/2014/main" id="{00000000-0008-0000-0000-00000B000000}"/>
            </a:ext>
          </a:extLst>
        </xdr:cNvPr>
        <xdr:cNvSpPr txBox="1"/>
      </xdr:nvSpPr>
      <xdr:spPr>
        <a:xfrm>
          <a:off x="5514975" y="762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11</xdr:col>
      <xdr:colOff>400050</xdr:colOff>
      <xdr:row>0</xdr:row>
      <xdr:rowOff>381000</xdr:rowOff>
    </xdr:from>
    <xdr:ext cx="962025" cy="224998"/>
    <xdr:sp macro="_xll.ExecImeCommand" textlink="">
      <xdr:nvSpPr>
        <xdr:cNvPr id="12" name="oknCmdHelp">
          <a:extLst>
            <a:ext uri="{FF2B5EF4-FFF2-40B4-BE49-F238E27FC236}">
              <a16:creationId xmlns:a16="http://schemas.microsoft.com/office/drawing/2014/main" id="{00000000-0008-0000-0000-00000C000000}"/>
            </a:ext>
          </a:extLst>
        </xdr:cNvPr>
        <xdr:cNvSpPr txBox="1"/>
      </xdr:nvSpPr>
      <xdr:spPr>
        <a:xfrm>
          <a:off x="5514975" y="3810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6</xdr:col>
      <xdr:colOff>409575</xdr:colOff>
      <xdr:row>6</xdr:row>
      <xdr:rowOff>28918</xdr:rowOff>
    </xdr:from>
    <xdr:ext cx="695325" cy="357662"/>
    <xdr:sp macro="_xll.ExecImeCommand" textlink="">
      <xdr:nvSpPr>
        <xdr:cNvPr id="13" name="oknCmdSaveAsNewCustomer">
          <a:extLst>
            <a:ext uri="{FF2B5EF4-FFF2-40B4-BE49-F238E27FC236}">
              <a16:creationId xmlns:a16="http://schemas.microsoft.com/office/drawing/2014/main" id="{00000000-0008-0000-0000-00000D000000}"/>
            </a:ext>
          </a:extLst>
        </xdr:cNvPr>
        <xdr:cNvSpPr txBox="1"/>
      </xdr:nvSpPr>
      <xdr:spPr>
        <a:xfrm>
          <a:off x="2190750" y="1810093"/>
          <a:ext cx="695325"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7</xdr:col>
      <xdr:colOff>247650</xdr:colOff>
      <xdr:row>6</xdr:row>
      <xdr:rowOff>28918</xdr:rowOff>
    </xdr:from>
    <xdr:ext cx="695325" cy="357662"/>
    <xdr:sp macro="_xll.ExecImeCommand" textlink="">
      <xdr:nvSpPr>
        <xdr:cNvPr id="14" name="oknCmdCustomerEdit">
          <a:extLst>
            <a:ext uri="{FF2B5EF4-FFF2-40B4-BE49-F238E27FC236}">
              <a16:creationId xmlns:a16="http://schemas.microsoft.com/office/drawing/2014/main" id="{00000000-0008-0000-0000-00000E000000}"/>
            </a:ext>
          </a:extLst>
        </xdr:cNvPr>
        <xdr:cNvSpPr txBox="1"/>
      </xdr:nvSpPr>
      <xdr:spPr>
        <a:xfrm>
          <a:off x="2990850" y="1810093"/>
          <a:ext cx="695325"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6</xdr:col>
      <xdr:colOff>19050</xdr:colOff>
      <xdr:row>6</xdr:row>
      <xdr:rowOff>228600</xdr:rowOff>
    </xdr:from>
    <xdr:ext cx="295275" cy="247650"/>
    <xdr:sp macro="_xll.ExecImeCommand" textlink="">
      <xdr:nvSpPr>
        <xdr:cNvPr id="15" name="oknCboWhoID">
          <a:extLst>
            <a:ext uri="{FF2B5EF4-FFF2-40B4-BE49-F238E27FC236}">
              <a16:creationId xmlns:a16="http://schemas.microsoft.com/office/drawing/2014/main" id="{00000000-0008-0000-0000-00000F000000}"/>
            </a:ext>
          </a:extLst>
        </xdr:cNvPr>
        <xdr:cNvSpPr txBox="1"/>
      </xdr:nvSpPr>
      <xdr:spPr>
        <a:xfrm>
          <a:off x="1800225" y="200977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28575</xdr:colOff>
      <xdr:row>6</xdr:row>
      <xdr:rowOff>219075</xdr:rowOff>
    </xdr:from>
    <xdr:ext cx="295275" cy="247650"/>
    <xdr:sp macro="_xll.ExecImeCommand" textlink="">
      <xdr:nvSpPr>
        <xdr:cNvPr id="16" name="oknCboShipAddress">
          <a:extLst>
            <a:ext uri="{FF2B5EF4-FFF2-40B4-BE49-F238E27FC236}">
              <a16:creationId xmlns:a16="http://schemas.microsoft.com/office/drawing/2014/main" id="{00000000-0008-0000-0000-000010000000}"/>
            </a:ext>
          </a:extLst>
        </xdr:cNvPr>
        <xdr:cNvSpPr txBox="1"/>
      </xdr:nvSpPr>
      <xdr:spPr>
        <a:xfrm>
          <a:off x="4352925" y="20002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657225</xdr:colOff>
      <xdr:row>6</xdr:row>
      <xdr:rowOff>28918</xdr:rowOff>
    </xdr:from>
    <xdr:ext cx="695325" cy="357662"/>
    <xdr:sp macro="_xll.ExecImeCommand" textlink="">
      <xdr:nvSpPr>
        <xdr:cNvPr id="17" name="oknCmdSameAsBillTo">
          <a:extLst>
            <a:ext uri="{FF2B5EF4-FFF2-40B4-BE49-F238E27FC236}">
              <a16:creationId xmlns:a16="http://schemas.microsoft.com/office/drawing/2014/main" id="{00000000-0008-0000-0000-000011000000}"/>
            </a:ext>
          </a:extLst>
        </xdr:cNvPr>
        <xdr:cNvSpPr txBox="1"/>
      </xdr:nvSpPr>
      <xdr:spPr>
        <a:xfrm>
          <a:off x="4981575" y="1810093"/>
          <a:ext cx="695325"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6</xdr:col>
      <xdr:colOff>781050</xdr:colOff>
      <xdr:row>14</xdr:row>
      <xdr:rowOff>19050</xdr:rowOff>
    </xdr:from>
    <xdr:ext cx="171450" cy="171450"/>
    <xdr:sp macro="_xll.ExecImeCommand" textlink="">
      <xdr:nvSpPr>
        <xdr:cNvPr id="18" name="oknCboSalesRepName">
          <a:extLst>
            <a:ext uri="{FF2B5EF4-FFF2-40B4-BE49-F238E27FC236}">
              <a16:creationId xmlns:a16="http://schemas.microsoft.com/office/drawing/2014/main" id="{00000000-0008-0000-0000-000012000000}"/>
            </a:ext>
          </a:extLst>
        </xdr:cNvPr>
        <xdr:cNvSpPr txBox="1"/>
      </xdr:nvSpPr>
      <xdr:spPr>
        <a:xfrm>
          <a:off x="2562225" y="34671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714375</xdr:colOff>
      <xdr:row>14</xdr:row>
      <xdr:rowOff>0</xdr:rowOff>
    </xdr:from>
    <xdr:ext cx="171450" cy="171450"/>
    <xdr:sp macro="_xll.ExecImeCommand" textlink="">
      <xdr:nvSpPr>
        <xdr:cNvPr id="19" name="oknCboPaymentTerm">
          <a:extLst>
            <a:ext uri="{FF2B5EF4-FFF2-40B4-BE49-F238E27FC236}">
              <a16:creationId xmlns:a16="http://schemas.microsoft.com/office/drawing/2014/main" id="{00000000-0008-0000-0000-000013000000}"/>
            </a:ext>
          </a:extLst>
        </xdr:cNvPr>
        <xdr:cNvSpPr txBox="1"/>
      </xdr:nvSpPr>
      <xdr:spPr>
        <a:xfrm>
          <a:off x="5038725" y="34480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190500</xdr:colOff>
      <xdr:row>0</xdr:row>
      <xdr:rowOff>381000</xdr:rowOff>
    </xdr:from>
    <xdr:ext cx="962025" cy="224998"/>
    <xdr:sp macro="_xll.ExecImeCommand" textlink="">
      <xdr:nvSpPr>
        <xdr:cNvPr id="20" name="oknCmdReport">
          <a:extLst>
            <a:ext uri="{FF2B5EF4-FFF2-40B4-BE49-F238E27FC236}">
              <a16:creationId xmlns:a16="http://schemas.microsoft.com/office/drawing/2014/main" id="{00000000-0008-0000-0000-000014000000}"/>
            </a:ext>
          </a:extLst>
        </xdr:cNvPr>
        <xdr:cNvSpPr txBox="1"/>
      </xdr:nvSpPr>
      <xdr:spPr>
        <a:xfrm>
          <a:off x="4514850" y="3810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twoCellAnchor editAs="oneCell">
    <xdr:from>
      <xdr:col>13</xdr:col>
      <xdr:colOff>0</xdr:colOff>
      <xdr:row>2</xdr:row>
      <xdr:rowOff>0</xdr:rowOff>
    </xdr:from>
    <xdr:to>
      <xdr:col>23</xdr:col>
      <xdr:colOff>534114</xdr:colOff>
      <xdr:row>13</xdr:row>
      <xdr:rowOff>124188</xdr:rowOff>
    </xdr:to>
    <xdr:pic>
      <xdr:nvPicPr>
        <xdr:cNvPr id="44" name="oknQuickStart">
          <a:hlinkClick xmlns:r="http://schemas.openxmlformats.org/officeDocument/2006/relationships" r:id="rId1"/>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72250" y="771525"/>
          <a:ext cx="5115639" cy="2600688"/>
        </a:xfrm>
        <a:prstGeom prst="rect">
          <a:avLst/>
        </a:prstGeom>
      </xdr:spPr>
    </xdr:pic>
    <xdr:clientData/>
  </xdr:twoCellAnchor>
  <xdr:twoCellAnchor editAs="oneCell">
    <xdr:from>
      <xdr:col>3</xdr:col>
      <xdr:colOff>76200</xdr:colOff>
      <xdr:row>2</xdr:row>
      <xdr:rowOff>307975</xdr:rowOff>
    </xdr:from>
    <xdr:to>
      <xdr:col>4</xdr:col>
      <xdr:colOff>114300</xdr:colOff>
      <xdr:row>5</xdr:row>
      <xdr:rowOff>82550</xdr:rowOff>
    </xdr:to>
    <xdr:pic>
      <xdr:nvPicPr>
        <xdr:cNvPr id="22" name="oknWidget_logo">
          <a:hlinkClick xmlns:r="http://schemas.openxmlformats.org/officeDocument/2006/relationships" r:id="rId3"/>
          <a:extLst>
            <a:ext uri="{FF2B5EF4-FFF2-40B4-BE49-F238E27FC236}">
              <a16:creationId xmlns:a16="http://schemas.microsoft.com/office/drawing/2014/main" id="{00000000-0008-0000-0000-000016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4300" y="1079500"/>
          <a:ext cx="647700" cy="622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7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26" Type="http://schemas.openxmlformats.org/officeDocument/2006/relationships/ctrlProp" Target="../ctrlProps/ctrlProp16.xml"/><Relationship Id="rId3" Type="http://schemas.openxmlformats.org/officeDocument/2006/relationships/hyperlink" Target="http://www.invoicingtemplate.com/advancepayment.html" TargetMode="External"/><Relationship Id="rId21" Type="http://schemas.openxmlformats.org/officeDocument/2006/relationships/ctrlProp" Target="../ctrlProps/ctrlProp11.xml"/><Relationship Id="rId7" Type="http://schemas.openxmlformats.org/officeDocument/2006/relationships/hyperlink" Target="http://www.invoicingtemplate.com/advancepayment.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5" Type="http://schemas.openxmlformats.org/officeDocument/2006/relationships/ctrlProp" Target="../ctrlProps/ctrlProp15.xml"/><Relationship Id="rId2" Type="http://schemas.openxmlformats.org/officeDocument/2006/relationships/hyperlink" Target="http://www.invoicingtemplate.com/advancepayment.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29" Type="http://schemas.openxmlformats.org/officeDocument/2006/relationships/ctrlProp" Target="../ctrlProps/ctrlProp19.xml"/><Relationship Id="rId1" Type="http://schemas.openxmlformats.org/officeDocument/2006/relationships/hyperlink" Target="http://www.invoicingtemplate.com/advancepayment.html" TargetMode="External"/><Relationship Id="rId6" Type="http://schemas.openxmlformats.org/officeDocument/2006/relationships/hyperlink" Target="http://www.invoicingtemplate.com/advancepayment.html" TargetMode="External"/><Relationship Id="rId11" Type="http://schemas.openxmlformats.org/officeDocument/2006/relationships/ctrlProp" Target="../ctrlProps/ctrlProp1.xml"/><Relationship Id="rId24" Type="http://schemas.openxmlformats.org/officeDocument/2006/relationships/ctrlProp" Target="../ctrlProps/ctrlProp14.xml"/><Relationship Id="rId5" Type="http://schemas.openxmlformats.org/officeDocument/2006/relationships/hyperlink" Target="http://www.invoicingtemplate.com/advancepayment.html" TargetMode="External"/><Relationship Id="rId15" Type="http://schemas.openxmlformats.org/officeDocument/2006/relationships/ctrlProp" Target="../ctrlProps/ctrlProp5.xml"/><Relationship Id="rId23" Type="http://schemas.openxmlformats.org/officeDocument/2006/relationships/ctrlProp" Target="../ctrlProps/ctrlProp13.xml"/><Relationship Id="rId28" Type="http://schemas.openxmlformats.org/officeDocument/2006/relationships/ctrlProp" Target="../ctrlProps/ctrlProp18.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advancepayment.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 Id="rId27" Type="http://schemas.openxmlformats.org/officeDocument/2006/relationships/ctrlProp" Target="../ctrlProps/ctrlProp17.xml"/><Relationship Id="rId30" Type="http://schemas.openxmlformats.org/officeDocument/2006/relationships/ctrlProp" Target="../ctrlProps/ctrlProp20.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advancepayment.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68"/>
  <sheetViews>
    <sheetView showGridLines="0" showRowColHeaders="0" showZeros="0" tabSelected="1" showOutlineSymbols="0" zoomScaleNormal="100" workbookViewId="0">
      <pane xSplit="1" ySplit="1" topLeftCell="C2" activePane="bottomRight" state="frozen"/>
      <selection pane="topRight" activeCell="D1" sqref="D1"/>
      <selection pane="bottomLeft" activeCell="A2" sqref="A2"/>
      <selection pane="bottomRight" activeCell="F9" sqref="F9:H9"/>
    </sheetView>
  </sheetViews>
  <sheetFormatPr defaultRowHeight="12.75" x14ac:dyDescent="0.2"/>
  <cols>
    <col min="1" max="1" width="10.28515625" style="6" hidden="1" customWidth="1"/>
    <col min="2" max="2" width="16" style="6" hidden="1" customWidth="1"/>
    <col min="3" max="3" width="0.5703125" customWidth="1"/>
    <col min="5" max="5" width="2.5703125" customWidth="1"/>
    <col min="6" max="7" width="14.42578125" customWidth="1"/>
    <col min="8" max="8" width="12.28515625" customWidth="1"/>
    <col min="9" max="9" width="2.85546875" customWidth="1"/>
    <col min="10" max="10" width="8.5703125" customWidth="1"/>
    <col min="11" max="11" width="11.85546875" customWidth="1"/>
    <col min="12" max="12" width="10.5703125" customWidth="1"/>
    <col min="13" max="13" width="11.28515625" customWidth="1"/>
    <col min="14" max="14" width="0.85546875" customWidth="1"/>
    <col min="15" max="15" width="1.42578125" customWidth="1"/>
    <col min="16" max="16" width="5" customWidth="1"/>
    <col min="17" max="17" width="8.42578125" customWidth="1"/>
    <col min="18" max="18" width="7.28515625" customWidth="1"/>
    <col min="19" max="40" width="9.140625" customWidth="1"/>
  </cols>
  <sheetData>
    <row r="1" spans="1:998" s="70" customFormat="1" ht="57" customHeight="1" x14ac:dyDescent="0.2">
      <c r="A1" s="69"/>
      <c r="B1" s="69"/>
      <c r="P1" s="202" t="s">
        <v>95</v>
      </c>
      <c r="Q1" s="202"/>
      <c r="R1" s="100" t="s">
        <v>93</v>
      </c>
      <c r="S1" s="200" t="s">
        <v>26</v>
      </c>
      <c r="T1" s="200"/>
      <c r="U1" s="100" t="s">
        <v>106</v>
      </c>
      <c r="W1" s="71"/>
      <c r="AID1" s="95" t="s">
        <v>118</v>
      </c>
      <c r="AJN1" s="95" t="s">
        <v>120</v>
      </c>
      <c r="ALJ1" s="95" t="s">
        <v>120</v>
      </c>
    </row>
    <row r="2" spans="1:998" ht="3.75" customHeight="1" x14ac:dyDescent="0.2"/>
    <row r="3" spans="1:998" s="52" customFormat="1" ht="41.25" customHeight="1" x14ac:dyDescent="0.5">
      <c r="A3" s="23" t="s">
        <v>74</v>
      </c>
      <c r="B3" s="23"/>
      <c r="C3" s="24"/>
      <c r="D3" s="24"/>
      <c r="E3" s="24"/>
      <c r="F3" s="67" t="s">
        <v>91</v>
      </c>
      <c r="G3" s="1"/>
      <c r="H3" s="26"/>
      <c r="I3" s="26"/>
      <c r="J3" s="26"/>
      <c r="K3" s="26"/>
      <c r="L3" s="26"/>
      <c r="M3" s="75" t="s">
        <v>92</v>
      </c>
      <c r="N3" s="51"/>
      <c r="O3"/>
      <c r="P3"/>
      <c r="Q3"/>
      <c r="R3"/>
      <c r="S3"/>
      <c r="T3"/>
      <c r="U3"/>
      <c r="V3"/>
      <c r="W3"/>
      <c r="X3"/>
      <c r="Y3"/>
      <c r="Z3"/>
      <c r="AA3"/>
    </row>
    <row r="4" spans="1:998" s="24" customFormat="1" ht="12.75" customHeight="1" x14ac:dyDescent="0.2">
      <c r="A4" s="23">
        <v>2</v>
      </c>
      <c r="B4" s="23"/>
      <c r="F4" s="24" t="s">
        <v>76</v>
      </c>
      <c r="O4"/>
      <c r="P4"/>
      <c r="Q4"/>
      <c r="R4"/>
      <c r="S4"/>
      <c r="T4"/>
      <c r="U4"/>
      <c r="V4"/>
      <c r="W4"/>
      <c r="X4"/>
      <c r="Y4"/>
      <c r="Z4"/>
      <c r="AA4"/>
    </row>
    <row r="5" spans="1:998" s="26" customFormat="1" ht="12.75" customHeight="1" x14ac:dyDescent="0.2">
      <c r="A5" s="23">
        <v>0</v>
      </c>
      <c r="B5" s="23"/>
      <c r="C5" s="24"/>
      <c r="D5" s="24"/>
      <c r="E5" s="24"/>
      <c r="F5" s="24" t="s">
        <v>77</v>
      </c>
      <c r="G5" s="24"/>
      <c r="H5" s="24"/>
      <c r="I5" s="24"/>
      <c r="J5" s="24"/>
      <c r="K5" s="21" t="s">
        <v>0</v>
      </c>
      <c r="L5" s="203"/>
      <c r="M5" s="203"/>
      <c r="N5" s="53"/>
      <c r="O5"/>
      <c r="P5"/>
      <c r="Q5"/>
      <c r="R5"/>
      <c r="S5"/>
      <c r="T5"/>
      <c r="U5"/>
      <c r="V5"/>
      <c r="W5"/>
      <c r="X5"/>
      <c r="Y5"/>
      <c r="Z5"/>
      <c r="AA5"/>
    </row>
    <row r="6" spans="1:998" s="26" customFormat="1" x14ac:dyDescent="0.2">
      <c r="A6" s="23">
        <v>0</v>
      </c>
      <c r="B6" s="23"/>
      <c r="C6" s="24"/>
      <c r="D6" s="24"/>
      <c r="E6" s="24"/>
      <c r="F6" s="24" t="s">
        <v>78</v>
      </c>
      <c r="G6" s="24"/>
      <c r="H6" s="24"/>
      <c r="I6" s="24"/>
      <c r="J6" s="24"/>
      <c r="K6" s="21" t="s">
        <v>60</v>
      </c>
      <c r="L6" s="204"/>
      <c r="M6" s="204"/>
      <c r="N6" s="54"/>
      <c r="O6"/>
      <c r="P6"/>
      <c r="Q6"/>
      <c r="R6"/>
      <c r="S6"/>
      <c r="T6"/>
      <c r="U6"/>
      <c r="V6"/>
      <c r="W6"/>
      <c r="X6"/>
      <c r="Y6"/>
      <c r="Z6"/>
      <c r="AA6"/>
    </row>
    <row r="7" spans="1:998" s="26" customFormat="1" ht="21" customHeight="1" x14ac:dyDescent="0.2">
      <c r="A7" s="23">
        <v>0.08</v>
      </c>
      <c r="B7" s="31"/>
      <c r="K7" s="3"/>
      <c r="L7" s="3"/>
      <c r="M7" s="54"/>
      <c r="N7" s="54"/>
      <c r="O7"/>
      <c r="P7"/>
      <c r="Q7"/>
      <c r="R7"/>
      <c r="S7"/>
      <c r="T7"/>
      <c r="U7"/>
      <c r="V7"/>
      <c r="W7"/>
      <c r="X7"/>
      <c r="Y7"/>
      <c r="Z7"/>
      <c r="AA7"/>
    </row>
    <row r="8" spans="1:998" s="26" customFormat="1" ht="15.95" customHeight="1" x14ac:dyDescent="0.2">
      <c r="A8" s="23"/>
      <c r="B8" s="31"/>
      <c r="D8" s="12" t="s">
        <v>90</v>
      </c>
      <c r="F8" s="65"/>
      <c r="J8" s="1" t="s">
        <v>89</v>
      </c>
      <c r="L8" s="3"/>
      <c r="M8" s="54"/>
      <c r="N8" s="54"/>
      <c r="O8"/>
      <c r="P8"/>
      <c r="Q8"/>
      <c r="R8"/>
      <c r="S8"/>
      <c r="T8"/>
      <c r="U8"/>
      <c r="V8"/>
      <c r="W8"/>
      <c r="X8"/>
      <c r="Y8"/>
      <c r="Z8"/>
      <c r="AA8"/>
    </row>
    <row r="9" spans="1:998" s="26" customFormat="1" ht="15.95" customHeight="1" x14ac:dyDescent="0.2">
      <c r="A9" s="23"/>
      <c r="B9" s="31"/>
      <c r="D9" s="24"/>
      <c r="E9" s="1"/>
      <c r="F9" s="183"/>
      <c r="G9" s="183"/>
      <c r="H9" s="183"/>
      <c r="J9" s="183"/>
      <c r="K9" s="183"/>
      <c r="L9" s="183"/>
      <c r="M9" s="183"/>
      <c r="N9" s="54"/>
      <c r="O9"/>
      <c r="P9"/>
      <c r="Q9"/>
      <c r="R9"/>
      <c r="S9"/>
      <c r="T9"/>
      <c r="U9"/>
      <c r="V9"/>
      <c r="W9"/>
      <c r="X9"/>
      <c r="Y9"/>
      <c r="Z9"/>
      <c r="AA9"/>
      <c r="AB9" s="29"/>
      <c r="AC9" s="29"/>
    </row>
    <row r="10" spans="1:998" s="26" customFormat="1" ht="15.95" customHeight="1" x14ac:dyDescent="0.2">
      <c r="A10" s="23"/>
      <c r="B10" s="31"/>
      <c r="D10" s="24"/>
      <c r="E10" s="24"/>
      <c r="F10" s="198"/>
      <c r="G10" s="198"/>
      <c r="H10" s="198"/>
      <c r="J10" s="198"/>
      <c r="K10" s="198"/>
      <c r="L10" s="198"/>
      <c r="M10" s="198"/>
      <c r="N10" s="54"/>
      <c r="O10"/>
      <c r="P10"/>
      <c r="Q10"/>
      <c r="R10"/>
      <c r="S10"/>
      <c r="T10"/>
      <c r="U10"/>
      <c r="V10"/>
      <c r="W10"/>
      <c r="X10"/>
      <c r="Y10"/>
      <c r="Z10"/>
      <c r="AA10"/>
      <c r="AB10" s="29"/>
      <c r="AJ10" s="72" t="s">
        <v>70</v>
      </c>
    </row>
    <row r="11" spans="1:998" s="26" customFormat="1" ht="15.95" customHeight="1" x14ac:dyDescent="0.2">
      <c r="A11" s="23"/>
      <c r="B11" s="31"/>
      <c r="D11" s="24"/>
      <c r="E11" s="24"/>
      <c r="F11" s="160"/>
      <c r="G11" s="160"/>
      <c r="H11" s="160"/>
      <c r="J11" s="160"/>
      <c r="K11" s="160"/>
      <c r="L11" s="160"/>
      <c r="M11" s="160"/>
      <c r="N11" s="54"/>
      <c r="O11"/>
      <c r="P11"/>
      <c r="Q11"/>
      <c r="R11"/>
      <c r="S11"/>
      <c r="T11"/>
      <c r="U11"/>
      <c r="V11"/>
      <c r="W11"/>
      <c r="X11"/>
      <c r="Y11"/>
      <c r="Z11"/>
      <c r="AA11"/>
      <c r="AB11" s="29"/>
      <c r="AJ11" s="73">
        <v>42296</v>
      </c>
      <c r="AK11" s="29"/>
    </row>
    <row r="12" spans="1:998" s="26" customFormat="1" ht="15.95" customHeight="1" x14ac:dyDescent="0.2">
      <c r="A12" s="23"/>
      <c r="B12" s="31"/>
      <c r="D12" s="24"/>
      <c r="E12" s="24"/>
      <c r="F12" s="160"/>
      <c r="G12" s="160"/>
      <c r="H12" s="160"/>
      <c r="J12" s="160"/>
      <c r="K12" s="160"/>
      <c r="L12" s="160"/>
      <c r="M12" s="160"/>
      <c r="N12" s="54"/>
      <c r="O12"/>
      <c r="P12"/>
      <c r="Q12"/>
      <c r="R12"/>
      <c r="S12"/>
      <c r="T12"/>
      <c r="U12"/>
      <c r="V12"/>
      <c r="W12"/>
      <c r="X12"/>
      <c r="Y12"/>
      <c r="Z12"/>
      <c r="AA12"/>
      <c r="AB12" s="29"/>
      <c r="AJ12" s="148" t="s">
        <v>71</v>
      </c>
      <c r="AK12" s="149"/>
    </row>
    <row r="13" spans="1:998" s="26" customFormat="1" ht="15.95" customHeight="1" x14ac:dyDescent="0.2">
      <c r="A13" s="23"/>
      <c r="B13" s="31"/>
      <c r="D13" s="24"/>
      <c r="E13" s="24"/>
      <c r="F13" s="160"/>
      <c r="G13" s="160"/>
      <c r="H13" s="160"/>
      <c r="J13" s="160"/>
      <c r="K13" s="160"/>
      <c r="L13" s="160"/>
      <c r="M13" s="160"/>
      <c r="N13" s="54"/>
      <c r="O13"/>
      <c r="P13"/>
      <c r="Q13"/>
      <c r="R13"/>
      <c r="S13"/>
      <c r="T13"/>
      <c r="U13"/>
      <c r="V13"/>
      <c r="W13"/>
      <c r="X13"/>
      <c r="Y13"/>
      <c r="Z13"/>
      <c r="AA13"/>
      <c r="AB13" s="29"/>
      <c r="AJ13" s="150" t="s">
        <v>88</v>
      </c>
      <c r="AK13" s="151"/>
    </row>
    <row r="14" spans="1:998" s="24" customFormat="1" ht="15.95" customHeight="1" x14ac:dyDescent="0.2">
      <c r="A14" s="23"/>
      <c r="B14" s="23"/>
      <c r="O14"/>
      <c r="P14"/>
      <c r="Q14"/>
      <c r="R14"/>
      <c r="S14"/>
      <c r="T14"/>
      <c r="U14"/>
      <c r="V14"/>
      <c r="W14"/>
      <c r="X14"/>
      <c r="Y14"/>
      <c r="Z14"/>
      <c r="AA14"/>
      <c r="AB14" s="29"/>
      <c r="AC14" s="29"/>
    </row>
    <row r="15" spans="1:998" s="24" customFormat="1" ht="15.95" customHeight="1" x14ac:dyDescent="0.2">
      <c r="A15" s="23">
        <v>0.06</v>
      </c>
      <c r="B15" s="25"/>
      <c r="D15" s="152" t="s">
        <v>39</v>
      </c>
      <c r="E15" s="153"/>
      <c r="F15" s="152" t="s">
        <v>69</v>
      </c>
      <c r="G15" s="153"/>
      <c r="H15" s="152" t="s">
        <v>72</v>
      </c>
      <c r="I15" s="159"/>
      <c r="J15" s="159"/>
      <c r="K15" s="153"/>
      <c r="L15" s="152" t="s">
        <v>38</v>
      </c>
      <c r="M15" s="153"/>
      <c r="N15" s="26"/>
      <c r="O15"/>
      <c r="P15"/>
      <c r="Q15"/>
      <c r="R15"/>
      <c r="S15"/>
      <c r="T15"/>
      <c r="U15"/>
      <c r="V15"/>
      <c r="W15"/>
      <c r="X15"/>
      <c r="Y15"/>
      <c r="Z15"/>
      <c r="AA15" s="29"/>
      <c r="AB15" s="29"/>
      <c r="AC15" s="29"/>
    </row>
    <row r="16" spans="1:998" s="24" customFormat="1" ht="15.95" customHeight="1" x14ac:dyDescent="0.2">
      <c r="B16" s="25"/>
      <c r="D16" s="157"/>
      <c r="E16" s="158"/>
      <c r="F16" s="157"/>
      <c r="G16" s="158"/>
      <c r="H16" s="157"/>
      <c r="I16" s="199"/>
      <c r="J16" s="199"/>
      <c r="K16" s="158"/>
      <c r="L16" s="157"/>
      <c r="M16" s="158"/>
      <c r="N16" s="26"/>
      <c r="O16"/>
      <c r="P16"/>
      <c r="Q16"/>
      <c r="R16"/>
      <c r="S16"/>
      <c r="T16"/>
      <c r="U16"/>
      <c r="V16"/>
      <c r="W16"/>
      <c r="X16"/>
      <c r="Y16"/>
      <c r="Z16"/>
      <c r="AA16"/>
      <c r="AB16"/>
      <c r="AC16"/>
    </row>
    <row r="17" spans="1:29" s="26" customFormat="1" ht="14.1" customHeight="1" x14ac:dyDescent="0.2">
      <c r="A17" s="31"/>
      <c r="B17" s="31"/>
      <c r="O17"/>
      <c r="P17"/>
      <c r="Q17"/>
      <c r="R17"/>
      <c r="S17"/>
      <c r="T17"/>
      <c r="U17"/>
      <c r="V17"/>
      <c r="W17"/>
      <c r="X17"/>
      <c r="Y17"/>
      <c r="Z17"/>
      <c r="AA17"/>
      <c r="AB17"/>
      <c r="AC17"/>
    </row>
    <row r="18" spans="1:29" s="29" customFormat="1" ht="20.100000000000001" customHeight="1" x14ac:dyDescent="0.2">
      <c r="A18" s="27" t="s">
        <v>27</v>
      </c>
      <c r="B18" s="27" t="s">
        <v>73</v>
      </c>
      <c r="C18" s="28"/>
      <c r="D18" s="152" t="s">
        <v>100</v>
      </c>
      <c r="E18" s="153"/>
      <c r="F18" s="152" t="s">
        <v>101</v>
      </c>
      <c r="G18" s="159"/>
      <c r="H18" s="153"/>
      <c r="I18" s="152" t="s">
        <v>102</v>
      </c>
      <c r="J18" s="153"/>
      <c r="K18" s="77" t="s">
        <v>103</v>
      </c>
      <c r="L18" s="77" t="s">
        <v>104</v>
      </c>
      <c r="M18" s="77" t="s">
        <v>105</v>
      </c>
      <c r="N18" s="4"/>
      <c r="O18" s="76"/>
      <c r="P18" s="201" t="s">
        <v>96</v>
      </c>
      <c r="Q18" s="201"/>
      <c r="AA18"/>
      <c r="AB18"/>
      <c r="AC18"/>
    </row>
    <row r="19" spans="1:29" s="29" customFormat="1" ht="15.95" customHeight="1" x14ac:dyDescent="0.2">
      <c r="A19" s="32">
        <v>0</v>
      </c>
      <c r="B19" s="32">
        <v>0</v>
      </c>
      <c r="D19" s="205"/>
      <c r="E19" s="206"/>
      <c r="F19" s="154"/>
      <c r="G19" s="155"/>
      <c r="H19" s="156"/>
      <c r="I19" s="161">
        <v>0</v>
      </c>
      <c r="J19" s="162"/>
      <c r="K19" s="33">
        <v>0</v>
      </c>
      <c r="L19" s="33">
        <v>0</v>
      </c>
      <c r="M19" s="34">
        <f>ROUND(oknQuantity_1*oknPrice_1-oknItemDiscount_1,2)</f>
        <v>0</v>
      </c>
      <c r="N19" s="35"/>
      <c r="O19" s="79"/>
      <c r="P19" s="79"/>
      <c r="Q19" s="80">
        <v>1</v>
      </c>
      <c r="AA19"/>
      <c r="AB19"/>
      <c r="AC19"/>
    </row>
    <row r="20" spans="1:29" s="29" customFormat="1" ht="15.95" customHeight="1" x14ac:dyDescent="0.2">
      <c r="A20" s="32">
        <v>0</v>
      </c>
      <c r="B20" s="32">
        <v>0</v>
      </c>
      <c r="D20" s="189"/>
      <c r="E20" s="190"/>
      <c r="F20" s="174"/>
      <c r="G20" s="175"/>
      <c r="H20" s="176"/>
      <c r="I20" s="172">
        <v>0</v>
      </c>
      <c r="J20" s="173"/>
      <c r="K20" s="36">
        <v>0</v>
      </c>
      <c r="L20" s="36">
        <v>0</v>
      </c>
      <c r="M20" s="37">
        <f>ROUND(oknQuantity_2*oknPrice_2-oknItemDiscount_2,2)</f>
        <v>0</v>
      </c>
      <c r="N20" s="38"/>
      <c r="O20" s="79"/>
      <c r="P20" s="79"/>
      <c r="Q20" s="80">
        <v>2</v>
      </c>
      <c r="AA20"/>
      <c r="AB20"/>
      <c r="AC20"/>
    </row>
    <row r="21" spans="1:29" s="29" customFormat="1" ht="15.95" customHeight="1" x14ac:dyDescent="0.2">
      <c r="A21" s="32">
        <v>0</v>
      </c>
      <c r="B21" s="32">
        <v>0</v>
      </c>
      <c r="D21" s="187"/>
      <c r="E21" s="188"/>
      <c r="F21" s="182"/>
      <c r="G21" s="183"/>
      <c r="H21" s="184"/>
      <c r="I21" s="185">
        <v>0</v>
      </c>
      <c r="J21" s="186"/>
      <c r="K21" s="39">
        <v>0</v>
      </c>
      <c r="L21" s="39">
        <v>0</v>
      </c>
      <c r="M21" s="40">
        <f>ROUND(oknQuantity_3*oknPrice_3-oknItemDiscount_3,2)</f>
        <v>0</v>
      </c>
      <c r="N21" s="38"/>
      <c r="O21" s="79"/>
      <c r="P21" s="79"/>
      <c r="Q21" s="80">
        <v>3</v>
      </c>
    </row>
    <row r="22" spans="1:29" s="29" customFormat="1" ht="15.95" customHeight="1" x14ac:dyDescent="0.2">
      <c r="A22" s="32">
        <v>0</v>
      </c>
      <c r="B22" s="32">
        <v>0</v>
      </c>
      <c r="D22" s="189"/>
      <c r="E22" s="190"/>
      <c r="F22" s="174"/>
      <c r="G22" s="175"/>
      <c r="H22" s="176"/>
      <c r="I22" s="172">
        <v>0</v>
      </c>
      <c r="J22" s="173"/>
      <c r="K22" s="36">
        <v>0</v>
      </c>
      <c r="L22" s="36">
        <v>0</v>
      </c>
      <c r="M22" s="37">
        <f>ROUND(oknQuantity_4*oknPrice_4-oknItemDiscount_4,2)</f>
        <v>0</v>
      </c>
      <c r="N22" s="38"/>
      <c r="O22" s="79"/>
      <c r="P22" s="79"/>
      <c r="Q22" s="80">
        <v>4</v>
      </c>
    </row>
    <row r="23" spans="1:29" s="29" customFormat="1" ht="15.95" customHeight="1" x14ac:dyDescent="0.2">
      <c r="A23" s="32">
        <v>0</v>
      </c>
      <c r="B23" s="32">
        <v>0</v>
      </c>
      <c r="D23" s="187"/>
      <c r="E23" s="188"/>
      <c r="F23" s="182"/>
      <c r="G23" s="183"/>
      <c r="H23" s="184"/>
      <c r="I23" s="185">
        <v>0</v>
      </c>
      <c r="J23" s="186"/>
      <c r="K23" s="39">
        <v>0</v>
      </c>
      <c r="L23" s="39">
        <v>0</v>
      </c>
      <c r="M23" s="40">
        <f>ROUND(oknQuantity_5*oknPrice_5-oknItemDiscount_5,2)</f>
        <v>0</v>
      </c>
      <c r="N23" s="38"/>
      <c r="O23" s="79"/>
      <c r="P23" s="81"/>
      <c r="Q23" s="82">
        <v>5</v>
      </c>
      <c r="R23" s="74"/>
    </row>
    <row r="24" spans="1:29" s="29" customFormat="1" ht="15.95" customHeight="1" x14ac:dyDescent="0.2">
      <c r="A24" s="32">
        <v>0</v>
      </c>
      <c r="B24" s="32">
        <v>0</v>
      </c>
      <c r="D24" s="189"/>
      <c r="E24" s="190"/>
      <c r="F24" s="174"/>
      <c r="G24" s="175"/>
      <c r="H24" s="176"/>
      <c r="I24" s="172">
        <v>0</v>
      </c>
      <c r="J24" s="173"/>
      <c r="K24" s="36">
        <v>0</v>
      </c>
      <c r="L24" s="36">
        <v>0</v>
      </c>
      <c r="M24" s="37">
        <f>ROUND(oknQuantity_6*oknPrice_6-oknItemDiscount_6,2)</f>
        <v>0</v>
      </c>
      <c r="N24" s="38"/>
      <c r="O24" s="79"/>
      <c r="P24" s="81"/>
      <c r="Q24" s="80">
        <v>6</v>
      </c>
      <c r="R24" s="74"/>
      <c r="U24" s="32"/>
    </row>
    <row r="25" spans="1:29" s="29" customFormat="1" ht="15.95" customHeight="1" x14ac:dyDescent="0.2">
      <c r="A25" s="32">
        <v>0</v>
      </c>
      <c r="B25" s="32">
        <v>0</v>
      </c>
      <c r="D25" s="187"/>
      <c r="E25" s="188"/>
      <c r="F25" s="182"/>
      <c r="G25" s="183"/>
      <c r="H25" s="184"/>
      <c r="I25" s="185">
        <v>0</v>
      </c>
      <c r="J25" s="186"/>
      <c r="K25" s="39">
        <v>0</v>
      </c>
      <c r="L25" s="39">
        <v>0</v>
      </c>
      <c r="M25" s="40">
        <f>ROUND(oknQuantity_7*oknPrice_7-oknItemDiscount_7,2)</f>
        <v>0</v>
      </c>
      <c r="N25" s="38"/>
      <c r="O25" s="79"/>
      <c r="P25" s="79"/>
      <c r="Q25" s="80">
        <v>7</v>
      </c>
    </row>
    <row r="26" spans="1:29" s="29" customFormat="1" ht="15.95" customHeight="1" x14ac:dyDescent="0.2">
      <c r="A26" s="32">
        <v>0</v>
      </c>
      <c r="B26" s="32">
        <v>0</v>
      </c>
      <c r="D26" s="189"/>
      <c r="E26" s="190"/>
      <c r="F26" s="174"/>
      <c r="G26" s="175"/>
      <c r="H26" s="176"/>
      <c r="I26" s="172">
        <v>0</v>
      </c>
      <c r="J26" s="173"/>
      <c r="K26" s="36">
        <v>0</v>
      </c>
      <c r="L26" s="36">
        <v>0</v>
      </c>
      <c r="M26" s="37">
        <f>ROUND(oknQuantity_8*oknPrice_8-oknItemDiscount_8,2)</f>
        <v>0</v>
      </c>
      <c r="N26" s="38"/>
      <c r="O26" s="79"/>
      <c r="P26" s="79"/>
      <c r="Q26" s="80">
        <v>8</v>
      </c>
    </row>
    <row r="27" spans="1:29" s="29" customFormat="1" ht="15.95" customHeight="1" x14ac:dyDescent="0.2">
      <c r="A27" s="32">
        <v>0</v>
      </c>
      <c r="B27" s="32">
        <v>0</v>
      </c>
      <c r="D27" s="187"/>
      <c r="E27" s="188"/>
      <c r="F27" s="182"/>
      <c r="G27" s="183"/>
      <c r="H27" s="184"/>
      <c r="I27" s="185">
        <v>0</v>
      </c>
      <c r="J27" s="186"/>
      <c r="K27" s="39">
        <v>0</v>
      </c>
      <c r="L27" s="39">
        <v>0</v>
      </c>
      <c r="M27" s="40">
        <f>ROUND(oknQuantity_9*oknPrice_9-oknItemDiscount_9,2)</f>
        <v>0</v>
      </c>
      <c r="N27" s="38"/>
      <c r="O27" s="79"/>
      <c r="P27" s="79"/>
      <c r="Q27" s="80">
        <v>9</v>
      </c>
    </row>
    <row r="28" spans="1:29" s="29" customFormat="1" ht="15.95" customHeight="1" x14ac:dyDescent="0.2">
      <c r="A28" s="32">
        <v>0</v>
      </c>
      <c r="B28" s="32">
        <v>0</v>
      </c>
      <c r="D28" s="189"/>
      <c r="E28" s="190"/>
      <c r="F28" s="174"/>
      <c r="G28" s="175"/>
      <c r="H28" s="176"/>
      <c r="I28" s="172">
        <v>0</v>
      </c>
      <c r="J28" s="173"/>
      <c r="K28" s="36">
        <v>0</v>
      </c>
      <c r="L28" s="36">
        <v>0</v>
      </c>
      <c r="M28" s="37">
        <f>ROUND(oknQuantity_10*oknPrice_10-oknItemDiscount_10,2)</f>
        <v>0</v>
      </c>
      <c r="N28" s="38"/>
      <c r="O28" s="79"/>
      <c r="P28" s="79"/>
      <c r="Q28" s="82">
        <v>10</v>
      </c>
    </row>
    <row r="29" spans="1:29" s="29" customFormat="1" ht="15.95" customHeight="1" x14ac:dyDescent="0.2">
      <c r="A29" s="32">
        <v>0</v>
      </c>
      <c r="B29" s="32">
        <v>0</v>
      </c>
      <c r="D29" s="187"/>
      <c r="E29" s="188"/>
      <c r="F29" s="182"/>
      <c r="G29" s="183"/>
      <c r="H29" s="184"/>
      <c r="I29" s="185">
        <v>0</v>
      </c>
      <c r="J29" s="186"/>
      <c r="K29" s="39">
        <v>0</v>
      </c>
      <c r="L29" s="39">
        <v>0</v>
      </c>
      <c r="M29" s="40">
        <f>ROUND(oknQuantity_11*oknPrice_11-oknItemDiscount_11,2)</f>
        <v>0</v>
      </c>
      <c r="N29" s="38"/>
      <c r="O29" s="79"/>
      <c r="P29" s="79"/>
      <c r="Q29" s="80">
        <v>11</v>
      </c>
    </row>
    <row r="30" spans="1:29" s="29" customFormat="1" ht="15.95" customHeight="1" x14ac:dyDescent="0.2">
      <c r="A30" s="32">
        <v>0</v>
      </c>
      <c r="B30" s="32">
        <v>0</v>
      </c>
      <c r="D30" s="189"/>
      <c r="E30" s="190"/>
      <c r="F30" s="174"/>
      <c r="G30" s="175"/>
      <c r="H30" s="176"/>
      <c r="I30" s="172">
        <v>0</v>
      </c>
      <c r="J30" s="173"/>
      <c r="K30" s="36">
        <v>0</v>
      </c>
      <c r="L30" s="36">
        <v>0</v>
      </c>
      <c r="M30" s="37">
        <f>ROUND(oknQuantity_12*oknPrice_12-oknItemDiscount_12,2)</f>
        <v>0</v>
      </c>
      <c r="N30" s="38"/>
      <c r="O30" s="79"/>
      <c r="P30" s="79"/>
      <c r="Q30" s="80">
        <v>12</v>
      </c>
    </row>
    <row r="31" spans="1:29" s="29" customFormat="1" ht="15.95" customHeight="1" x14ac:dyDescent="0.2">
      <c r="A31" s="32">
        <v>0</v>
      </c>
      <c r="B31" s="32">
        <v>0</v>
      </c>
      <c r="D31" s="187"/>
      <c r="E31" s="188"/>
      <c r="F31" s="182"/>
      <c r="G31" s="183"/>
      <c r="H31" s="184"/>
      <c r="I31" s="185">
        <v>0</v>
      </c>
      <c r="J31" s="186"/>
      <c r="K31" s="39">
        <v>0</v>
      </c>
      <c r="L31" s="39">
        <v>0</v>
      </c>
      <c r="M31" s="40">
        <f>ROUND(oknQuantity_13*oknPrice_13-oknItemDiscount_13,2)</f>
        <v>0</v>
      </c>
      <c r="N31" s="35"/>
      <c r="O31" s="79"/>
      <c r="P31" s="79"/>
      <c r="Q31" s="80">
        <v>13</v>
      </c>
    </row>
    <row r="32" spans="1:29" s="29" customFormat="1" ht="15.95" customHeight="1" x14ac:dyDescent="0.2">
      <c r="A32" s="32">
        <v>0</v>
      </c>
      <c r="B32" s="32">
        <v>0</v>
      </c>
      <c r="D32" s="189"/>
      <c r="E32" s="190"/>
      <c r="F32" s="174"/>
      <c r="G32" s="175"/>
      <c r="H32" s="176"/>
      <c r="I32" s="172">
        <v>0</v>
      </c>
      <c r="J32" s="173"/>
      <c r="K32" s="36">
        <v>0</v>
      </c>
      <c r="L32" s="36">
        <v>0</v>
      </c>
      <c r="M32" s="37">
        <f>ROUND(oknQuantity_14*oknPrice_14-oknItemDiscount_14,2)</f>
        <v>0</v>
      </c>
      <c r="N32" s="38"/>
      <c r="O32" s="79"/>
      <c r="P32" s="79"/>
      <c r="Q32" s="80">
        <v>14</v>
      </c>
    </row>
    <row r="33" spans="1:17" s="29" customFormat="1" ht="15.95" customHeight="1" x14ac:dyDescent="0.2">
      <c r="A33" s="32">
        <v>0</v>
      </c>
      <c r="B33" s="32">
        <v>0</v>
      </c>
      <c r="D33" s="187"/>
      <c r="E33" s="188"/>
      <c r="F33" s="182"/>
      <c r="G33" s="183"/>
      <c r="H33" s="184"/>
      <c r="I33" s="185">
        <v>0</v>
      </c>
      <c r="J33" s="186"/>
      <c r="K33" s="39">
        <v>0</v>
      </c>
      <c r="L33" s="39">
        <v>0</v>
      </c>
      <c r="M33" s="40">
        <f>ROUND(oknQuantity_15*oknPrice_15-oknItemDiscount_15,2)</f>
        <v>0</v>
      </c>
      <c r="N33" s="35"/>
      <c r="O33" s="79"/>
      <c r="P33" s="79"/>
      <c r="Q33" s="82">
        <v>15</v>
      </c>
    </row>
    <row r="34" spans="1:17" s="29" customFormat="1" ht="15.95" customHeight="1" x14ac:dyDescent="0.2">
      <c r="A34" s="32">
        <v>0</v>
      </c>
      <c r="B34" s="32">
        <v>0</v>
      </c>
      <c r="D34" s="189"/>
      <c r="E34" s="190"/>
      <c r="F34" s="174"/>
      <c r="G34" s="175"/>
      <c r="H34" s="176"/>
      <c r="I34" s="172">
        <v>0</v>
      </c>
      <c r="J34" s="173"/>
      <c r="K34" s="36">
        <v>0</v>
      </c>
      <c r="L34" s="36">
        <v>0</v>
      </c>
      <c r="M34" s="37">
        <f>ROUND(oknQuantity_16*oknPrice_16-oknItemDiscount_16,2)</f>
        <v>0</v>
      </c>
      <c r="N34" s="38"/>
      <c r="O34" s="79"/>
      <c r="P34" s="79"/>
      <c r="Q34" s="80">
        <v>16</v>
      </c>
    </row>
    <row r="35" spans="1:17" s="29" customFormat="1" ht="15.95" customHeight="1" x14ac:dyDescent="0.2">
      <c r="A35" s="32">
        <v>0</v>
      </c>
      <c r="B35" s="32">
        <v>0</v>
      </c>
      <c r="D35" s="187"/>
      <c r="E35" s="188"/>
      <c r="F35" s="182"/>
      <c r="G35" s="183"/>
      <c r="H35" s="184"/>
      <c r="I35" s="185">
        <v>0</v>
      </c>
      <c r="J35" s="186"/>
      <c r="K35" s="39">
        <v>0</v>
      </c>
      <c r="L35" s="39">
        <v>0</v>
      </c>
      <c r="M35" s="40">
        <f>ROUND(oknQuantity_17*oknPrice_17-oknItemDiscount_17,2)</f>
        <v>0</v>
      </c>
      <c r="N35" s="35"/>
      <c r="O35" s="79"/>
      <c r="P35" s="79"/>
      <c r="Q35" s="80">
        <v>17</v>
      </c>
    </row>
    <row r="36" spans="1:17" s="29" customFormat="1" ht="15.95" customHeight="1" x14ac:dyDescent="0.2">
      <c r="A36" s="32">
        <v>0</v>
      </c>
      <c r="B36" s="32">
        <v>0</v>
      </c>
      <c r="D36" s="189"/>
      <c r="E36" s="190"/>
      <c r="F36" s="174"/>
      <c r="G36" s="175"/>
      <c r="H36" s="176"/>
      <c r="I36" s="172">
        <v>0</v>
      </c>
      <c r="J36" s="173"/>
      <c r="K36" s="36">
        <v>0</v>
      </c>
      <c r="L36" s="36">
        <v>0</v>
      </c>
      <c r="M36" s="37">
        <f>ROUND(oknQuantity_18*oknPrice_18-oknItemDiscount_18,2)</f>
        <v>0</v>
      </c>
      <c r="N36" s="38"/>
      <c r="O36" s="79"/>
      <c r="P36" s="79"/>
      <c r="Q36" s="80">
        <v>18</v>
      </c>
    </row>
    <row r="37" spans="1:17" s="29" customFormat="1" ht="15.95" customHeight="1" x14ac:dyDescent="0.2">
      <c r="A37" s="32">
        <v>0</v>
      </c>
      <c r="B37" s="32">
        <v>0</v>
      </c>
      <c r="D37" s="187"/>
      <c r="E37" s="188"/>
      <c r="F37" s="182"/>
      <c r="G37" s="183"/>
      <c r="H37" s="184"/>
      <c r="I37" s="185">
        <v>0</v>
      </c>
      <c r="J37" s="186"/>
      <c r="K37" s="39">
        <v>0</v>
      </c>
      <c r="L37" s="39">
        <v>0</v>
      </c>
      <c r="M37" s="40">
        <f>ROUND(oknQuantity_19*oknPrice_19-oknItemDiscount_19,2)</f>
        <v>0</v>
      </c>
      <c r="N37" s="35"/>
      <c r="O37" s="79"/>
      <c r="P37" s="79"/>
      <c r="Q37" s="80">
        <v>19</v>
      </c>
    </row>
    <row r="38" spans="1:17" s="29" customFormat="1" ht="15.95" customHeight="1" x14ac:dyDescent="0.2">
      <c r="A38" s="32">
        <v>0</v>
      </c>
      <c r="B38" s="32">
        <v>0</v>
      </c>
      <c r="D38" s="207"/>
      <c r="E38" s="208"/>
      <c r="F38" s="177"/>
      <c r="G38" s="178"/>
      <c r="H38" s="179"/>
      <c r="I38" s="180">
        <v>0</v>
      </c>
      <c r="J38" s="181"/>
      <c r="K38" s="41">
        <v>0</v>
      </c>
      <c r="L38" s="41">
        <v>0</v>
      </c>
      <c r="M38" s="42">
        <f>ROUND(oknQuantity_20*oknPrice_20-oknItemDiscount_20,2)</f>
        <v>0</v>
      </c>
      <c r="N38" s="38"/>
      <c r="O38" s="79"/>
      <c r="P38" s="79"/>
      <c r="Q38" s="82">
        <v>20</v>
      </c>
    </row>
    <row r="39" spans="1:17" s="29" customFormat="1" ht="15.95" customHeight="1" x14ac:dyDescent="0.2">
      <c r="A39" s="30"/>
      <c r="B39" s="43">
        <f t="array" ref="B39">SUM(oknTaxable_1:oknTaxable_20*oknLineTotal_1:oknLineTotal_20)</f>
        <v>0</v>
      </c>
      <c r="D39" s="44"/>
      <c r="E39" s="44"/>
      <c r="F39" s="44"/>
      <c r="G39" s="44"/>
      <c r="H39" s="44"/>
      <c r="I39" s="44"/>
      <c r="L39" s="45" t="s">
        <v>23</v>
      </c>
      <c r="M39" s="46">
        <f>SUM(oknLineTotal_1:oknLineTotal_20)</f>
        <v>0</v>
      </c>
      <c r="N39" s="35"/>
    </row>
    <row r="40" spans="1:17" s="29" customFormat="1" ht="15.95" customHeight="1" x14ac:dyDescent="0.2">
      <c r="A40" s="30"/>
      <c r="B40" s="30"/>
      <c r="E40" s="47"/>
      <c r="F40" s="44"/>
      <c r="G40" s="44"/>
      <c r="H40" s="44"/>
      <c r="I40" s="44"/>
      <c r="K40" s="99" t="s">
        <v>46</v>
      </c>
      <c r="L40" s="66">
        <v>0.08</v>
      </c>
      <c r="M40" s="46">
        <f>ROUND(IF(oknTaxType=0,0, oknTax1Rate*(oknLineTotalTaxable+IF(oknTaxTotalIncludingShippingCost=0,0,oknShippingCost))),2)</f>
        <v>0</v>
      </c>
      <c r="N40" s="35"/>
    </row>
    <row r="41" spans="1:17" s="29" customFormat="1" ht="15.95" customHeight="1" x14ac:dyDescent="0.2">
      <c r="A41" s="30"/>
      <c r="B41" s="30"/>
      <c r="E41" s="47"/>
      <c r="F41" s="47"/>
      <c r="G41" s="47"/>
      <c r="H41" s="47"/>
      <c r="I41" s="44"/>
      <c r="K41" s="99" t="s">
        <v>48</v>
      </c>
      <c r="L41" s="66">
        <v>0.06</v>
      </c>
      <c r="M41" s="46">
        <f>ROUND(IF(oknTaxType&lt;&gt;2,0,oknTax2Rate*(oknLineTotalTaxable+IF(oknTaxTotalIncludingShippingCost=0,0,oknShippingCost)+IF(oknTax2IsAppliedToTax1=0,0,oknTax1))),2)</f>
        <v>0</v>
      </c>
      <c r="N41" s="48"/>
    </row>
    <row r="42" spans="1:17" s="29" customFormat="1" ht="15.95" customHeight="1" x14ac:dyDescent="0.2">
      <c r="A42" s="30"/>
      <c r="B42" s="30"/>
      <c r="E42" s="47"/>
      <c r="F42" s="47"/>
      <c r="G42" s="47"/>
      <c r="H42" s="47"/>
      <c r="I42" s="44"/>
      <c r="L42" s="45" t="s">
        <v>2</v>
      </c>
      <c r="M42" s="55">
        <v>0</v>
      </c>
      <c r="N42" s="50"/>
    </row>
    <row r="43" spans="1:17" s="29" customFormat="1" ht="15.95" customHeight="1" x14ac:dyDescent="0.2">
      <c r="A43" s="30"/>
      <c r="B43" s="30"/>
      <c r="E43" s="47"/>
      <c r="F43" s="47"/>
      <c r="G43" s="47"/>
      <c r="H43" s="47"/>
      <c r="I43" s="44"/>
      <c r="L43" s="22" t="s">
        <v>97</v>
      </c>
      <c r="M43" s="46">
        <f>ROUND(oknSubTotal + oknShippingCost + IF(oknTaxType=0,0,IF(oknTaxType=1,oknTax1,oknTax1+oknTax2)),2)</f>
        <v>0</v>
      </c>
      <c r="N43" s="50"/>
    </row>
    <row r="44" spans="1:17" s="29" customFormat="1" ht="15.95" customHeight="1" x14ac:dyDescent="0.2">
      <c r="A44" s="30"/>
      <c r="B44" s="30"/>
      <c r="D44" s="49" t="s">
        <v>84</v>
      </c>
      <c r="E44" s="47"/>
      <c r="F44" s="47"/>
      <c r="G44" s="47"/>
      <c r="H44" s="47"/>
      <c r="I44" s="44"/>
      <c r="L44" s="22" t="s">
        <v>98</v>
      </c>
      <c r="M44" s="78">
        <v>0</v>
      </c>
      <c r="N44" s="50"/>
    </row>
    <row r="45" spans="1:17" s="29" customFormat="1" ht="15.95" customHeight="1" x14ac:dyDescent="0.2">
      <c r="A45" s="30"/>
      <c r="B45" s="30"/>
      <c r="D45" s="163"/>
      <c r="E45" s="164"/>
      <c r="F45" s="164"/>
      <c r="G45" s="164"/>
      <c r="H45" s="164"/>
      <c r="I45" s="165"/>
      <c r="L45" s="22" t="s">
        <v>99</v>
      </c>
      <c r="M45" s="46">
        <f>ROUND(oknTotal*oknAdvancePaymentPercentage,2)</f>
        <v>0</v>
      </c>
      <c r="N45" s="35"/>
    </row>
    <row r="46" spans="1:17" s="26" customFormat="1" ht="15.95" customHeight="1" x14ac:dyDescent="0.2">
      <c r="A46" s="31"/>
      <c r="B46" s="31"/>
      <c r="D46" s="166"/>
      <c r="E46" s="167"/>
      <c r="F46" s="167"/>
      <c r="G46" s="167"/>
      <c r="H46" s="167"/>
      <c r="I46" s="168"/>
      <c r="L46" s="22" t="s">
        <v>24</v>
      </c>
      <c r="M46" s="55">
        <v>0</v>
      </c>
    </row>
    <row r="47" spans="1:17" s="26" customFormat="1" ht="15.95" customHeight="1" x14ac:dyDescent="0.2">
      <c r="A47" s="31"/>
      <c r="B47" s="31"/>
      <c r="D47" s="169"/>
      <c r="E47" s="170"/>
      <c r="F47" s="170"/>
      <c r="G47" s="170"/>
      <c r="H47" s="170"/>
      <c r="I47" s="171"/>
      <c r="L47" s="22" t="s">
        <v>25</v>
      </c>
      <c r="M47" s="46">
        <f>ROUND(oknTotal-oknPayments-oknAdvancePaymentAmount,2)</f>
        <v>0</v>
      </c>
    </row>
    <row r="48" spans="1:17" s="26" customFormat="1" ht="15.95" hidden="1" customHeight="1" x14ac:dyDescent="0.2">
      <c r="A48" s="31"/>
      <c r="B48" s="31"/>
      <c r="D48" s="56" t="s">
        <v>83</v>
      </c>
    </row>
    <row r="49" spans="1:13" s="26" customFormat="1" ht="15.95" hidden="1" customHeight="1" x14ac:dyDescent="0.2">
      <c r="A49" s="31"/>
      <c r="B49" s="31"/>
      <c r="D49" s="196" t="s">
        <v>79</v>
      </c>
      <c r="E49" s="197"/>
      <c r="F49" s="97" t="s">
        <v>3</v>
      </c>
      <c r="G49" s="97" t="s">
        <v>87</v>
      </c>
      <c r="H49" s="97" t="s">
        <v>82</v>
      </c>
      <c r="I49" s="193" t="s">
        <v>81</v>
      </c>
      <c r="J49" s="194"/>
      <c r="K49" s="195"/>
      <c r="L49" s="64"/>
      <c r="M49" s="98" t="s">
        <v>80</v>
      </c>
    </row>
    <row r="50" spans="1:13" s="26" customFormat="1" ht="15.95" hidden="1" customHeight="1" x14ac:dyDescent="0.2">
      <c r="A50" s="31"/>
      <c r="B50" s="31"/>
      <c r="D50" s="57"/>
      <c r="E50" s="57"/>
      <c r="F50" s="58"/>
      <c r="G50" s="58"/>
      <c r="H50" s="58"/>
      <c r="I50" s="58"/>
      <c r="J50" s="58"/>
      <c r="K50" s="58"/>
      <c r="L50" s="58"/>
      <c r="M50" s="58"/>
    </row>
    <row r="51" spans="1:13" s="26" customFormat="1" ht="15.95" hidden="1" customHeight="1" x14ac:dyDescent="0.2">
      <c r="A51" s="31"/>
      <c r="B51" s="31"/>
      <c r="D51" s="57"/>
      <c r="E51" s="57"/>
      <c r="F51" s="58"/>
      <c r="G51" s="58"/>
      <c r="H51" s="58"/>
      <c r="I51" s="58"/>
      <c r="J51" s="58"/>
      <c r="K51" s="58"/>
      <c r="L51" s="58"/>
      <c r="M51" s="58"/>
    </row>
    <row r="52" spans="1:13" s="26" customFormat="1" ht="15.95" hidden="1" customHeight="1" x14ac:dyDescent="0.2">
      <c r="A52" s="31"/>
      <c r="B52" s="31"/>
      <c r="D52" s="57"/>
      <c r="E52" s="57"/>
      <c r="F52" s="58"/>
      <c r="G52" s="58"/>
      <c r="H52" s="58"/>
      <c r="I52" s="58"/>
      <c r="J52" s="58"/>
      <c r="K52" s="58"/>
      <c r="L52" s="58"/>
      <c r="M52" s="58"/>
    </row>
    <row r="53" spans="1:13" s="26" customFormat="1" ht="9" customHeight="1" x14ac:dyDescent="0.2">
      <c r="A53" s="31"/>
      <c r="B53" s="31"/>
      <c r="D53" s="57"/>
      <c r="E53" s="57"/>
      <c r="F53" s="58"/>
      <c r="G53" s="58"/>
      <c r="H53" s="58"/>
      <c r="I53" s="58"/>
      <c r="J53" s="58"/>
      <c r="K53" s="58"/>
      <c r="L53" s="58"/>
      <c r="M53" s="58"/>
    </row>
    <row r="54" spans="1:13" ht="15.95" customHeight="1" x14ac:dyDescent="0.2">
      <c r="D54" s="191" t="s">
        <v>75</v>
      </c>
      <c r="E54" s="192"/>
      <c r="F54" s="192"/>
      <c r="G54" s="192"/>
      <c r="H54" s="192"/>
      <c r="I54" s="192"/>
      <c r="J54" s="192"/>
      <c r="K54" s="192"/>
      <c r="L54" s="192"/>
      <c r="M54" s="192"/>
    </row>
    <row r="56" spans="1:13" x14ac:dyDescent="0.2">
      <c r="D56" s="2"/>
      <c r="E56" s="2"/>
      <c r="F56" s="2"/>
      <c r="G56" s="2"/>
      <c r="H56" s="2"/>
      <c r="I56" s="2"/>
    </row>
    <row r="911" spans="1:1" hidden="1" x14ac:dyDescent="0.2">
      <c r="A911" s="94" t="s">
        <v>117</v>
      </c>
    </row>
    <row r="922" spans="1:1" hidden="1" x14ac:dyDescent="0.2">
      <c r="A922" s="94" t="s">
        <v>117</v>
      </c>
    </row>
    <row r="937" spans="1:1" hidden="1" x14ac:dyDescent="0.2">
      <c r="A937" s="94" t="s">
        <v>119</v>
      </c>
    </row>
    <row r="968" spans="1:1" hidden="1" x14ac:dyDescent="0.2">
      <c r="A968" s="94" t="s">
        <v>119</v>
      </c>
    </row>
  </sheetData>
  <sheetProtection sheet="1" objects="1" scenarios="1" selectLockedCells="1"/>
  <dataConsolidate/>
  <mergeCells count="92">
    <mergeCell ref="D19:E19"/>
    <mergeCell ref="D20:E20"/>
    <mergeCell ref="D21:E21"/>
    <mergeCell ref="D38:E38"/>
    <mergeCell ref="D25:E25"/>
    <mergeCell ref="D26:E26"/>
    <mergeCell ref="D27:E27"/>
    <mergeCell ref="D28:E28"/>
    <mergeCell ref="D29:E29"/>
    <mergeCell ref="D30:E30"/>
    <mergeCell ref="D33:E33"/>
    <mergeCell ref="D34:E34"/>
    <mergeCell ref="D35:E35"/>
    <mergeCell ref="D36:E36"/>
    <mergeCell ref="D37:E37"/>
    <mergeCell ref="D18:E18"/>
    <mergeCell ref="D16:E16"/>
    <mergeCell ref="D15:E15"/>
    <mergeCell ref="D24:E24"/>
    <mergeCell ref="S1:T1"/>
    <mergeCell ref="P18:Q18"/>
    <mergeCell ref="P1:Q1"/>
    <mergeCell ref="L5:M5"/>
    <mergeCell ref="L6:M6"/>
    <mergeCell ref="J11:M11"/>
    <mergeCell ref="J13:M13"/>
    <mergeCell ref="F22:H22"/>
    <mergeCell ref="F23:H23"/>
    <mergeCell ref="F20:H20"/>
    <mergeCell ref="D22:E22"/>
    <mergeCell ref="D23:E23"/>
    <mergeCell ref="I25:J25"/>
    <mergeCell ref="I26:J26"/>
    <mergeCell ref="L15:M15"/>
    <mergeCell ref="L16:M16"/>
    <mergeCell ref="J9:M9"/>
    <mergeCell ref="J10:M10"/>
    <mergeCell ref="I24:J24"/>
    <mergeCell ref="J12:M12"/>
    <mergeCell ref="F9:H9"/>
    <mergeCell ref="F10:H10"/>
    <mergeCell ref="F11:H11"/>
    <mergeCell ref="F13:H13"/>
    <mergeCell ref="F18:H18"/>
    <mergeCell ref="H16:K16"/>
    <mergeCell ref="D54:M54"/>
    <mergeCell ref="I20:J20"/>
    <mergeCell ref="I21:J21"/>
    <mergeCell ref="F27:H27"/>
    <mergeCell ref="I22:J22"/>
    <mergeCell ref="I23:J23"/>
    <mergeCell ref="F21:H21"/>
    <mergeCell ref="F24:H24"/>
    <mergeCell ref="F26:H26"/>
    <mergeCell ref="I49:K49"/>
    <mergeCell ref="D49:E49"/>
    <mergeCell ref="F25:H25"/>
    <mergeCell ref="I32:J32"/>
    <mergeCell ref="F31:H31"/>
    <mergeCell ref="I31:J31"/>
    <mergeCell ref="F33:H33"/>
    <mergeCell ref="F35:H35"/>
    <mergeCell ref="I35:J35"/>
    <mergeCell ref="F29:H29"/>
    <mergeCell ref="I27:J27"/>
    <mergeCell ref="I29:J29"/>
    <mergeCell ref="I28:J28"/>
    <mergeCell ref="D45:I47"/>
    <mergeCell ref="I30:J30"/>
    <mergeCell ref="F30:H30"/>
    <mergeCell ref="F28:H28"/>
    <mergeCell ref="F32:H32"/>
    <mergeCell ref="I34:J34"/>
    <mergeCell ref="F38:H38"/>
    <mergeCell ref="I38:J38"/>
    <mergeCell ref="F36:H36"/>
    <mergeCell ref="I36:J36"/>
    <mergeCell ref="F37:H37"/>
    <mergeCell ref="I37:J37"/>
    <mergeCell ref="F34:H34"/>
    <mergeCell ref="D31:E31"/>
    <mergeCell ref="D32:E32"/>
    <mergeCell ref="I33:J33"/>
    <mergeCell ref="AJ12:AK12"/>
    <mergeCell ref="AJ13:AK13"/>
    <mergeCell ref="I18:J18"/>
    <mergeCell ref="F19:H19"/>
    <mergeCell ref="F16:G16"/>
    <mergeCell ref="H15:K15"/>
    <mergeCell ref="F12:H12"/>
    <mergeCell ref="F15:G15"/>
    <mergeCell ref="I19:J19"/>
  </mergeCells>
  <phoneticPr fontId="6" type="noConversion"/>
  <dataValidations count="9">
    <dataValidation type="decimal" operator="lessThanOrEqual" allowBlank="1" showInputMessage="1" showErrorMessage="1" errorTitle="Invalid Input" error="Please enter a valid numeric_x000a_value." sqref="L40:L41 I19:L38 M44:M46 M42" xr:uid="{00000000-0002-0000-0000-000000000000}">
      <formula1>999999999.99</formula1>
    </dataValidation>
    <dataValidation type="textLength" allowBlank="1" showInputMessage="1" showErrorMessage="1" sqref="AJ13:AK13 F16:G16" xr:uid="{00000000-0002-0000-0000-000001000000}">
      <formula1>1</formula1>
      <formula2>50</formula2>
    </dataValidation>
    <dataValidation type="date" allowBlank="1" showErrorMessage="1" errorTitle="Invalid Input" error="Please enter a valid date." sqref="AJ11 L5" xr:uid="{00000000-0002-0000-0000-000002000000}">
      <formula1>36526</formula1>
      <formula2>402132</formula2>
    </dataValidation>
    <dataValidation type="textLength" allowBlank="1" showInputMessage="1" showErrorMessage="1" errorTitle="Invalid Input" error="Max characters allowed: 60" sqref="F11:H12 J11:J12 F9:H9 AA37 U35 AA35 U33 AA33 U31 AA31 J9 U37" xr:uid="{00000000-0002-0000-0000-000003000000}">
      <formula1>0</formula1>
      <formula2>60</formula2>
    </dataValidation>
    <dataValidation type="textLength" allowBlank="1" showInputMessage="1" showErrorMessage="1" errorTitle="Invalid Input" error="Max characters allowed: 60" sqref="AA36 J10 AA34 AA32 AA38" xr:uid="{00000000-0002-0000-0000-000004000000}">
      <formula1>0</formula1>
      <formula2>160</formula2>
    </dataValidation>
    <dataValidation type="textLength" allowBlank="1" showInputMessage="1" showErrorMessage="1" sqref="F8 J13 AA24 D19:D38 D16:E16 L6 F13:H13 U24" xr:uid="{00000000-0002-0000-0000-000005000000}">
      <formula1>1</formula1>
      <formula2>30</formula2>
    </dataValidation>
    <dataValidation type="textLength" allowBlank="1" showInputMessage="1" showErrorMessage="1" errorTitle="Invalid Input" error="Max characters allowed: 60" sqref="F10:H10 U36 U34 U32 U38" xr:uid="{00000000-0002-0000-0000-000006000000}">
      <formula1>0</formula1>
      <formula2>255</formula2>
    </dataValidation>
    <dataValidation type="textLength" allowBlank="1" showInputMessage="1" showErrorMessage="1" sqref="E40 D45:I47 E41:H44" xr:uid="{00000000-0002-0000-0000-000007000000}">
      <formula1>1</formula1>
      <formula2>255</formula2>
    </dataValidation>
    <dataValidation type="textLength" operator="lessThanOrEqual" allowBlank="1" showInputMessage="1" showErrorMessage="1" errorTitle="Invalid Input" error="Max characters allowed: 100" sqref="F19:H38" xr:uid="{00000000-0002-0000-0000-000008000000}">
      <formula1>100</formula1>
    </dataValidation>
  </dataValidations>
  <hyperlinks>
    <hyperlink ref="A911" r:id="rId1" tooltip="Advance Payment Billing Format" display="http://www.invoicingtemplate.com/advancepayment.html" xr:uid="{00000000-0004-0000-0000-000001000000}"/>
    <hyperlink ref="AID1" r:id="rId2" tooltip="Advance Payment Invoicing Format" display="http://www.invoicingtemplate.com/advancepayment.html" xr:uid="{00000000-0004-0000-0000-000002000000}"/>
    <hyperlink ref="A922" r:id="rId3" tooltip="Advance Payment Billing Format" display="http://www.invoicingtemplate.com/advancepayment.html" xr:uid="{00000000-0004-0000-0000-000003000000}"/>
    <hyperlink ref="AJN1" r:id="rId4" tooltip="Advance Payment Invoicing Format" display="http://www.invoicingtemplate.com/advancepayment.html" xr:uid="{00000000-0004-0000-0000-000004000000}"/>
    <hyperlink ref="A937" r:id="rId5" tooltip="Advance Payment Billing Format" display="http://www.invoicingtemplate.com/advancepayment.html" xr:uid="{00000000-0004-0000-0000-000005000000}"/>
    <hyperlink ref="ALJ1" r:id="rId6" tooltip="Advance Payment Invoicing Format" display="http://www.invoicingtemplate.com/advancepayment.html" xr:uid="{00000000-0004-0000-0000-000006000000}"/>
    <hyperlink ref="A968" r:id="rId7" tooltip="Advance Payment Billing Format" display="http://www.invoicingtemplate.com/advancepayment.html" xr:uid="{00000000-0004-0000-0000-000007000000}"/>
  </hyperlinks>
  <printOptions horizontalCentered="1" verticalCentered="1"/>
  <pageMargins left="0.31" right="0.31" top="0.31" bottom="0.31" header="0.31" footer="0.31"/>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91" r:id="rId11" name="oknWidget_taxable1">
              <controlPr defaultSize="0" autoFill="0" autoLine="0" autoPict="0" altText="">
                <anchor moveWithCells="1">
                  <from>
                    <xdr:col>14</xdr:col>
                    <xdr:colOff>38100</xdr:colOff>
                    <xdr:row>17</xdr:row>
                    <xdr:rowOff>228600</xdr:rowOff>
                  </from>
                  <to>
                    <xdr:col>15</xdr:col>
                    <xdr:colOff>238125</xdr:colOff>
                    <xdr:row>18</xdr:row>
                    <xdr:rowOff>190500</xdr:rowOff>
                  </to>
                </anchor>
              </controlPr>
            </control>
          </mc:Choice>
        </mc:AlternateContent>
        <mc:AlternateContent xmlns:mc="http://schemas.openxmlformats.org/markup-compatibility/2006">
          <mc:Choice Requires="x14">
            <control shapeId="1192" r:id="rId12" name="oknWidget_taxable2">
              <controlPr defaultSize="0" autoFill="0" autoLine="0" autoPict="0" altText="">
                <anchor moveWithCells="1">
                  <from>
                    <xdr:col>14</xdr:col>
                    <xdr:colOff>38100</xdr:colOff>
                    <xdr:row>18</xdr:row>
                    <xdr:rowOff>190500</xdr:rowOff>
                  </from>
                  <to>
                    <xdr:col>15</xdr:col>
                    <xdr:colOff>238125</xdr:colOff>
                    <xdr:row>20</xdr:row>
                    <xdr:rowOff>0</xdr:rowOff>
                  </to>
                </anchor>
              </controlPr>
            </control>
          </mc:Choice>
        </mc:AlternateContent>
        <mc:AlternateContent xmlns:mc="http://schemas.openxmlformats.org/markup-compatibility/2006">
          <mc:Choice Requires="x14">
            <control shapeId="1193" r:id="rId13" name="oknWidget_taxable3">
              <controlPr defaultSize="0" autoFill="0" autoLine="0" autoPict="0" altText="">
                <anchor moveWithCells="1">
                  <from>
                    <xdr:col>14</xdr:col>
                    <xdr:colOff>38100</xdr:colOff>
                    <xdr:row>19</xdr:row>
                    <xdr:rowOff>190500</xdr:rowOff>
                  </from>
                  <to>
                    <xdr:col>15</xdr:col>
                    <xdr:colOff>238125</xdr:colOff>
                    <xdr:row>21</xdr:row>
                    <xdr:rowOff>0</xdr:rowOff>
                  </to>
                </anchor>
              </controlPr>
            </control>
          </mc:Choice>
        </mc:AlternateContent>
        <mc:AlternateContent xmlns:mc="http://schemas.openxmlformats.org/markup-compatibility/2006">
          <mc:Choice Requires="x14">
            <control shapeId="1194" r:id="rId14" name="oknWidget_taxable4">
              <controlPr defaultSize="0" autoFill="0" autoLine="0" autoPict="0" altText="">
                <anchor moveWithCells="1">
                  <from>
                    <xdr:col>14</xdr:col>
                    <xdr:colOff>38100</xdr:colOff>
                    <xdr:row>20</xdr:row>
                    <xdr:rowOff>190500</xdr:rowOff>
                  </from>
                  <to>
                    <xdr:col>15</xdr:col>
                    <xdr:colOff>238125</xdr:colOff>
                    <xdr:row>22</xdr:row>
                    <xdr:rowOff>0</xdr:rowOff>
                  </to>
                </anchor>
              </controlPr>
            </control>
          </mc:Choice>
        </mc:AlternateContent>
        <mc:AlternateContent xmlns:mc="http://schemas.openxmlformats.org/markup-compatibility/2006">
          <mc:Choice Requires="x14">
            <control shapeId="1195" r:id="rId15" name="oknWidget_taxable5">
              <controlPr defaultSize="0" autoFill="0" autoLine="0" autoPict="0" altText="">
                <anchor moveWithCells="1">
                  <from>
                    <xdr:col>14</xdr:col>
                    <xdr:colOff>38100</xdr:colOff>
                    <xdr:row>21</xdr:row>
                    <xdr:rowOff>171450</xdr:rowOff>
                  </from>
                  <to>
                    <xdr:col>15</xdr:col>
                    <xdr:colOff>238125</xdr:colOff>
                    <xdr:row>22</xdr:row>
                    <xdr:rowOff>180975</xdr:rowOff>
                  </to>
                </anchor>
              </controlPr>
            </control>
          </mc:Choice>
        </mc:AlternateContent>
        <mc:AlternateContent xmlns:mc="http://schemas.openxmlformats.org/markup-compatibility/2006">
          <mc:Choice Requires="x14">
            <control shapeId="1196" r:id="rId16" name="oknWidget_taxable6">
              <controlPr defaultSize="0" autoFill="0" autoLine="0" autoPict="0" altText="">
                <anchor moveWithCells="1">
                  <from>
                    <xdr:col>14</xdr:col>
                    <xdr:colOff>38100</xdr:colOff>
                    <xdr:row>22</xdr:row>
                    <xdr:rowOff>171450</xdr:rowOff>
                  </from>
                  <to>
                    <xdr:col>15</xdr:col>
                    <xdr:colOff>238125</xdr:colOff>
                    <xdr:row>23</xdr:row>
                    <xdr:rowOff>180975</xdr:rowOff>
                  </to>
                </anchor>
              </controlPr>
            </control>
          </mc:Choice>
        </mc:AlternateContent>
        <mc:AlternateContent xmlns:mc="http://schemas.openxmlformats.org/markup-compatibility/2006">
          <mc:Choice Requires="x14">
            <control shapeId="1197" r:id="rId17" name="oknWidget_taxable7">
              <controlPr defaultSize="0" autoFill="0" autoLine="0" autoPict="0" altText="">
                <anchor moveWithCells="1">
                  <from>
                    <xdr:col>14</xdr:col>
                    <xdr:colOff>38100</xdr:colOff>
                    <xdr:row>23</xdr:row>
                    <xdr:rowOff>190500</xdr:rowOff>
                  </from>
                  <to>
                    <xdr:col>15</xdr:col>
                    <xdr:colOff>238125</xdr:colOff>
                    <xdr:row>25</xdr:row>
                    <xdr:rowOff>0</xdr:rowOff>
                  </to>
                </anchor>
              </controlPr>
            </control>
          </mc:Choice>
        </mc:AlternateContent>
        <mc:AlternateContent xmlns:mc="http://schemas.openxmlformats.org/markup-compatibility/2006">
          <mc:Choice Requires="x14">
            <control shapeId="1198" r:id="rId18" name="oknWidget_taxable8">
              <controlPr defaultSize="0" autoFill="0" autoLine="0" autoPict="0" altText="">
                <anchor moveWithCells="1">
                  <from>
                    <xdr:col>14</xdr:col>
                    <xdr:colOff>38100</xdr:colOff>
                    <xdr:row>24</xdr:row>
                    <xdr:rowOff>180975</xdr:rowOff>
                  </from>
                  <to>
                    <xdr:col>15</xdr:col>
                    <xdr:colOff>238125</xdr:colOff>
                    <xdr:row>25</xdr:row>
                    <xdr:rowOff>190500</xdr:rowOff>
                  </to>
                </anchor>
              </controlPr>
            </control>
          </mc:Choice>
        </mc:AlternateContent>
        <mc:AlternateContent xmlns:mc="http://schemas.openxmlformats.org/markup-compatibility/2006">
          <mc:Choice Requires="x14">
            <control shapeId="1199" r:id="rId19" name="oknWidget_taxable9">
              <controlPr defaultSize="0" autoFill="0" autoLine="0" autoPict="0" altText="">
                <anchor moveWithCells="1">
                  <from>
                    <xdr:col>14</xdr:col>
                    <xdr:colOff>38100</xdr:colOff>
                    <xdr:row>25</xdr:row>
                    <xdr:rowOff>161925</xdr:rowOff>
                  </from>
                  <to>
                    <xdr:col>15</xdr:col>
                    <xdr:colOff>238125</xdr:colOff>
                    <xdr:row>26</xdr:row>
                    <xdr:rowOff>171450</xdr:rowOff>
                  </to>
                </anchor>
              </controlPr>
            </control>
          </mc:Choice>
        </mc:AlternateContent>
        <mc:AlternateContent xmlns:mc="http://schemas.openxmlformats.org/markup-compatibility/2006">
          <mc:Choice Requires="x14">
            <control shapeId="1200" r:id="rId20" name="oknWidget_taxable10">
              <controlPr defaultSize="0" autoFill="0" autoLine="0" autoPict="0" altText="">
                <anchor moveWithCells="1">
                  <from>
                    <xdr:col>14</xdr:col>
                    <xdr:colOff>38100</xdr:colOff>
                    <xdr:row>26</xdr:row>
                    <xdr:rowOff>161925</xdr:rowOff>
                  </from>
                  <to>
                    <xdr:col>15</xdr:col>
                    <xdr:colOff>238125</xdr:colOff>
                    <xdr:row>27</xdr:row>
                    <xdr:rowOff>171450</xdr:rowOff>
                  </to>
                </anchor>
              </controlPr>
            </control>
          </mc:Choice>
        </mc:AlternateContent>
        <mc:AlternateContent xmlns:mc="http://schemas.openxmlformats.org/markup-compatibility/2006">
          <mc:Choice Requires="x14">
            <control shapeId="1201" r:id="rId21" name="oknWidget_taxable11">
              <controlPr defaultSize="0" autoFill="0" autoLine="0" autoPict="0" altText="">
                <anchor moveWithCells="1">
                  <from>
                    <xdr:col>14</xdr:col>
                    <xdr:colOff>38100</xdr:colOff>
                    <xdr:row>27</xdr:row>
                    <xdr:rowOff>161925</xdr:rowOff>
                  </from>
                  <to>
                    <xdr:col>15</xdr:col>
                    <xdr:colOff>238125</xdr:colOff>
                    <xdr:row>28</xdr:row>
                    <xdr:rowOff>171450</xdr:rowOff>
                  </to>
                </anchor>
              </controlPr>
            </control>
          </mc:Choice>
        </mc:AlternateContent>
        <mc:AlternateContent xmlns:mc="http://schemas.openxmlformats.org/markup-compatibility/2006">
          <mc:Choice Requires="x14">
            <control shapeId="1202" r:id="rId22" name="oknWidget_taxable12">
              <controlPr defaultSize="0" autoFill="0" autoLine="0" autoPict="0" altText="">
                <anchor moveWithCells="1">
                  <from>
                    <xdr:col>14</xdr:col>
                    <xdr:colOff>38100</xdr:colOff>
                    <xdr:row>28</xdr:row>
                    <xdr:rowOff>171450</xdr:rowOff>
                  </from>
                  <to>
                    <xdr:col>15</xdr:col>
                    <xdr:colOff>238125</xdr:colOff>
                    <xdr:row>29</xdr:row>
                    <xdr:rowOff>180975</xdr:rowOff>
                  </to>
                </anchor>
              </controlPr>
            </control>
          </mc:Choice>
        </mc:AlternateContent>
        <mc:AlternateContent xmlns:mc="http://schemas.openxmlformats.org/markup-compatibility/2006">
          <mc:Choice Requires="x14">
            <control shapeId="1203" r:id="rId23" name="oknWidget_taxable13">
              <controlPr defaultSize="0" autoFill="0" autoLine="0" autoPict="0" altText="">
                <anchor moveWithCells="1">
                  <from>
                    <xdr:col>14</xdr:col>
                    <xdr:colOff>38100</xdr:colOff>
                    <xdr:row>29</xdr:row>
                    <xdr:rowOff>180975</xdr:rowOff>
                  </from>
                  <to>
                    <xdr:col>15</xdr:col>
                    <xdr:colOff>238125</xdr:colOff>
                    <xdr:row>30</xdr:row>
                    <xdr:rowOff>190500</xdr:rowOff>
                  </to>
                </anchor>
              </controlPr>
            </control>
          </mc:Choice>
        </mc:AlternateContent>
        <mc:AlternateContent xmlns:mc="http://schemas.openxmlformats.org/markup-compatibility/2006">
          <mc:Choice Requires="x14">
            <control shapeId="1204" r:id="rId24" name="oknWidget_taxable14">
              <controlPr defaultSize="0" autoFill="0" autoLine="0" autoPict="0" altText="">
                <anchor moveWithCells="1">
                  <from>
                    <xdr:col>14</xdr:col>
                    <xdr:colOff>38100</xdr:colOff>
                    <xdr:row>30</xdr:row>
                    <xdr:rowOff>190500</xdr:rowOff>
                  </from>
                  <to>
                    <xdr:col>15</xdr:col>
                    <xdr:colOff>238125</xdr:colOff>
                    <xdr:row>32</xdr:row>
                    <xdr:rowOff>0</xdr:rowOff>
                  </to>
                </anchor>
              </controlPr>
            </control>
          </mc:Choice>
        </mc:AlternateContent>
        <mc:AlternateContent xmlns:mc="http://schemas.openxmlformats.org/markup-compatibility/2006">
          <mc:Choice Requires="x14">
            <control shapeId="1205" r:id="rId25" name="oknWidget_taxable15">
              <controlPr defaultSize="0" autoFill="0" autoLine="0" autoPict="0" altText="">
                <anchor moveWithCells="1">
                  <from>
                    <xdr:col>14</xdr:col>
                    <xdr:colOff>38100</xdr:colOff>
                    <xdr:row>31</xdr:row>
                    <xdr:rowOff>190500</xdr:rowOff>
                  </from>
                  <to>
                    <xdr:col>15</xdr:col>
                    <xdr:colOff>238125</xdr:colOff>
                    <xdr:row>33</xdr:row>
                    <xdr:rowOff>0</xdr:rowOff>
                  </to>
                </anchor>
              </controlPr>
            </control>
          </mc:Choice>
        </mc:AlternateContent>
        <mc:AlternateContent xmlns:mc="http://schemas.openxmlformats.org/markup-compatibility/2006">
          <mc:Choice Requires="x14">
            <control shapeId="1206" r:id="rId26" name="oknWidget_taxable16">
              <controlPr defaultSize="0" autoFill="0" autoLine="0" autoPict="0" altText="">
                <anchor moveWithCells="1">
                  <from>
                    <xdr:col>14</xdr:col>
                    <xdr:colOff>38100</xdr:colOff>
                    <xdr:row>32</xdr:row>
                    <xdr:rowOff>180975</xdr:rowOff>
                  </from>
                  <to>
                    <xdr:col>15</xdr:col>
                    <xdr:colOff>238125</xdr:colOff>
                    <xdr:row>33</xdr:row>
                    <xdr:rowOff>190500</xdr:rowOff>
                  </to>
                </anchor>
              </controlPr>
            </control>
          </mc:Choice>
        </mc:AlternateContent>
        <mc:AlternateContent xmlns:mc="http://schemas.openxmlformats.org/markup-compatibility/2006">
          <mc:Choice Requires="x14">
            <control shapeId="1207" r:id="rId27" name="oknWidget_taxable17">
              <controlPr defaultSize="0" autoFill="0" autoLine="0" autoPict="0" altText="">
                <anchor moveWithCells="1">
                  <from>
                    <xdr:col>14</xdr:col>
                    <xdr:colOff>38100</xdr:colOff>
                    <xdr:row>33</xdr:row>
                    <xdr:rowOff>180975</xdr:rowOff>
                  </from>
                  <to>
                    <xdr:col>15</xdr:col>
                    <xdr:colOff>238125</xdr:colOff>
                    <xdr:row>34</xdr:row>
                    <xdr:rowOff>190500</xdr:rowOff>
                  </to>
                </anchor>
              </controlPr>
            </control>
          </mc:Choice>
        </mc:AlternateContent>
        <mc:AlternateContent xmlns:mc="http://schemas.openxmlformats.org/markup-compatibility/2006">
          <mc:Choice Requires="x14">
            <control shapeId="1208" r:id="rId28" name="oknWidget_taxable18">
              <controlPr defaultSize="0" autoFill="0" autoLine="0" autoPict="0" altText="">
                <anchor moveWithCells="1">
                  <from>
                    <xdr:col>14</xdr:col>
                    <xdr:colOff>38100</xdr:colOff>
                    <xdr:row>34</xdr:row>
                    <xdr:rowOff>190500</xdr:rowOff>
                  </from>
                  <to>
                    <xdr:col>15</xdr:col>
                    <xdr:colOff>238125</xdr:colOff>
                    <xdr:row>36</xdr:row>
                    <xdr:rowOff>0</xdr:rowOff>
                  </to>
                </anchor>
              </controlPr>
            </control>
          </mc:Choice>
        </mc:AlternateContent>
        <mc:AlternateContent xmlns:mc="http://schemas.openxmlformats.org/markup-compatibility/2006">
          <mc:Choice Requires="x14">
            <control shapeId="1209" r:id="rId29" name="oknWidget_taxable19">
              <controlPr defaultSize="0" autoFill="0" autoLine="0" autoPict="0" altText="">
                <anchor moveWithCells="1">
                  <from>
                    <xdr:col>14</xdr:col>
                    <xdr:colOff>38100</xdr:colOff>
                    <xdr:row>35</xdr:row>
                    <xdr:rowOff>190500</xdr:rowOff>
                  </from>
                  <to>
                    <xdr:col>15</xdr:col>
                    <xdr:colOff>238125</xdr:colOff>
                    <xdr:row>37</xdr:row>
                    <xdr:rowOff>0</xdr:rowOff>
                  </to>
                </anchor>
              </controlPr>
            </control>
          </mc:Choice>
        </mc:AlternateContent>
        <mc:AlternateContent xmlns:mc="http://schemas.openxmlformats.org/markup-compatibility/2006">
          <mc:Choice Requires="x14">
            <control shapeId="1210" r:id="rId30" name="oknWidget_taxable20">
              <controlPr defaultSize="0" autoFill="0" autoLine="0" autoPict="0" altText="">
                <anchor moveWithCells="1">
                  <from>
                    <xdr:col>14</xdr:col>
                    <xdr:colOff>38100</xdr:colOff>
                    <xdr:row>36</xdr:row>
                    <xdr:rowOff>190500</xdr:rowOff>
                  </from>
                  <to>
                    <xdr:col>15</xdr:col>
                    <xdr:colOff>238125</xdr:colOff>
                    <xdr:row>38</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93" customWidth="1"/>
    <col min="2" max="2" width="76" style="93" customWidth="1"/>
    <col min="3" max="256" width="9.140625" style="86"/>
    <col min="257" max="257" width="3" style="86" customWidth="1"/>
    <col min="258" max="258" width="76" style="86" customWidth="1"/>
    <col min="259" max="512" width="9.140625" style="86"/>
    <col min="513" max="513" width="3" style="86" customWidth="1"/>
    <col min="514" max="514" width="76" style="86" customWidth="1"/>
    <col min="515" max="768" width="9.140625" style="86"/>
    <col min="769" max="769" width="3" style="86" customWidth="1"/>
    <col min="770" max="770" width="76" style="86" customWidth="1"/>
    <col min="771" max="1024" width="9.140625" style="86"/>
    <col min="1025" max="1025" width="3" style="86" customWidth="1"/>
    <col min="1026" max="1026" width="76" style="86" customWidth="1"/>
    <col min="1027" max="1280" width="9.140625" style="86"/>
    <col min="1281" max="1281" width="3" style="86" customWidth="1"/>
    <col min="1282" max="1282" width="76" style="86" customWidth="1"/>
    <col min="1283" max="1536" width="9.140625" style="86"/>
    <col min="1537" max="1537" width="3" style="86" customWidth="1"/>
    <col min="1538" max="1538" width="76" style="86" customWidth="1"/>
    <col min="1539" max="1792" width="9.140625" style="86"/>
    <col min="1793" max="1793" width="3" style="86" customWidth="1"/>
    <col min="1794" max="1794" width="76" style="86" customWidth="1"/>
    <col min="1795" max="2048" width="9.140625" style="86"/>
    <col min="2049" max="2049" width="3" style="86" customWidth="1"/>
    <col min="2050" max="2050" width="76" style="86" customWidth="1"/>
    <col min="2051" max="2304" width="9.140625" style="86"/>
    <col min="2305" max="2305" width="3" style="86" customWidth="1"/>
    <col min="2306" max="2306" width="76" style="86" customWidth="1"/>
    <col min="2307" max="2560" width="9.140625" style="86"/>
    <col min="2561" max="2561" width="3" style="86" customWidth="1"/>
    <col min="2562" max="2562" width="76" style="86" customWidth="1"/>
    <col min="2563" max="2816" width="9.140625" style="86"/>
    <col min="2817" max="2817" width="3" style="86" customWidth="1"/>
    <col min="2818" max="2818" width="76" style="86" customWidth="1"/>
    <col min="2819" max="3072" width="9.140625" style="86"/>
    <col min="3073" max="3073" width="3" style="86" customWidth="1"/>
    <col min="3074" max="3074" width="76" style="86" customWidth="1"/>
    <col min="3075" max="3328" width="9.140625" style="86"/>
    <col min="3329" max="3329" width="3" style="86" customWidth="1"/>
    <col min="3330" max="3330" width="76" style="86" customWidth="1"/>
    <col min="3331" max="3584" width="9.140625" style="86"/>
    <col min="3585" max="3585" width="3" style="86" customWidth="1"/>
    <col min="3586" max="3586" width="76" style="86" customWidth="1"/>
    <col min="3587" max="3840" width="9.140625" style="86"/>
    <col min="3841" max="3841" width="3" style="86" customWidth="1"/>
    <col min="3842" max="3842" width="76" style="86" customWidth="1"/>
    <col min="3843" max="4096" width="9.140625" style="86"/>
    <col min="4097" max="4097" width="3" style="86" customWidth="1"/>
    <col min="4098" max="4098" width="76" style="86" customWidth="1"/>
    <col min="4099" max="4352" width="9.140625" style="86"/>
    <col min="4353" max="4353" width="3" style="86" customWidth="1"/>
    <col min="4354" max="4354" width="76" style="86" customWidth="1"/>
    <col min="4355" max="4608" width="9.140625" style="86"/>
    <col min="4609" max="4609" width="3" style="86" customWidth="1"/>
    <col min="4610" max="4610" width="76" style="86" customWidth="1"/>
    <col min="4611" max="4864" width="9.140625" style="86"/>
    <col min="4865" max="4865" width="3" style="86" customWidth="1"/>
    <col min="4866" max="4866" width="76" style="86" customWidth="1"/>
    <col min="4867" max="5120" width="9.140625" style="86"/>
    <col min="5121" max="5121" width="3" style="86" customWidth="1"/>
    <col min="5122" max="5122" width="76" style="86" customWidth="1"/>
    <col min="5123" max="5376" width="9.140625" style="86"/>
    <col min="5377" max="5377" width="3" style="86" customWidth="1"/>
    <col min="5378" max="5378" width="76" style="86" customWidth="1"/>
    <col min="5379" max="5632" width="9.140625" style="86"/>
    <col min="5633" max="5633" width="3" style="86" customWidth="1"/>
    <col min="5634" max="5634" width="76" style="86" customWidth="1"/>
    <col min="5635" max="5888" width="9.140625" style="86"/>
    <col min="5889" max="5889" width="3" style="86" customWidth="1"/>
    <col min="5890" max="5890" width="76" style="86" customWidth="1"/>
    <col min="5891" max="6144" width="9.140625" style="86"/>
    <col min="6145" max="6145" width="3" style="86" customWidth="1"/>
    <col min="6146" max="6146" width="76" style="86" customWidth="1"/>
    <col min="6147" max="6400" width="9.140625" style="86"/>
    <col min="6401" max="6401" width="3" style="86" customWidth="1"/>
    <col min="6402" max="6402" width="76" style="86" customWidth="1"/>
    <col min="6403" max="6656" width="9.140625" style="86"/>
    <col min="6657" max="6657" width="3" style="86" customWidth="1"/>
    <col min="6658" max="6658" width="76" style="86" customWidth="1"/>
    <col min="6659" max="6912" width="9.140625" style="86"/>
    <col min="6913" max="6913" width="3" style="86" customWidth="1"/>
    <col min="6914" max="6914" width="76" style="86" customWidth="1"/>
    <col min="6915" max="7168" width="9.140625" style="86"/>
    <col min="7169" max="7169" width="3" style="86" customWidth="1"/>
    <col min="7170" max="7170" width="76" style="86" customWidth="1"/>
    <col min="7171" max="7424" width="9.140625" style="86"/>
    <col min="7425" max="7425" width="3" style="86" customWidth="1"/>
    <col min="7426" max="7426" width="76" style="86" customWidth="1"/>
    <col min="7427" max="7680" width="9.140625" style="86"/>
    <col min="7681" max="7681" width="3" style="86" customWidth="1"/>
    <col min="7682" max="7682" width="76" style="86" customWidth="1"/>
    <col min="7683" max="7936" width="9.140625" style="86"/>
    <col min="7937" max="7937" width="3" style="86" customWidth="1"/>
    <col min="7938" max="7938" width="76" style="86" customWidth="1"/>
    <col min="7939" max="8192" width="9.140625" style="86"/>
    <col min="8193" max="8193" width="3" style="86" customWidth="1"/>
    <col min="8194" max="8194" width="76" style="86" customWidth="1"/>
    <col min="8195" max="8448" width="9.140625" style="86"/>
    <col min="8449" max="8449" width="3" style="86" customWidth="1"/>
    <col min="8450" max="8450" width="76" style="86" customWidth="1"/>
    <col min="8451" max="8704" width="9.140625" style="86"/>
    <col min="8705" max="8705" width="3" style="86" customWidth="1"/>
    <col min="8706" max="8706" width="76" style="86" customWidth="1"/>
    <col min="8707" max="8960" width="9.140625" style="86"/>
    <col min="8961" max="8961" width="3" style="86" customWidth="1"/>
    <col min="8962" max="8962" width="76" style="86" customWidth="1"/>
    <col min="8963" max="9216" width="9.140625" style="86"/>
    <col min="9217" max="9217" width="3" style="86" customWidth="1"/>
    <col min="9218" max="9218" width="76" style="86" customWidth="1"/>
    <col min="9219" max="9472" width="9.140625" style="86"/>
    <col min="9473" max="9473" width="3" style="86" customWidth="1"/>
    <col min="9474" max="9474" width="76" style="86" customWidth="1"/>
    <col min="9475" max="9728" width="9.140625" style="86"/>
    <col min="9729" max="9729" width="3" style="86" customWidth="1"/>
    <col min="9730" max="9730" width="76" style="86" customWidth="1"/>
    <col min="9731" max="9984" width="9.140625" style="86"/>
    <col min="9985" max="9985" width="3" style="86" customWidth="1"/>
    <col min="9986" max="9986" width="76" style="86" customWidth="1"/>
    <col min="9987" max="10240" width="9.140625" style="86"/>
    <col min="10241" max="10241" width="3" style="86" customWidth="1"/>
    <col min="10242" max="10242" width="76" style="86" customWidth="1"/>
    <col min="10243" max="10496" width="9.140625" style="86"/>
    <col min="10497" max="10497" width="3" style="86" customWidth="1"/>
    <col min="10498" max="10498" width="76" style="86" customWidth="1"/>
    <col min="10499" max="10752" width="9.140625" style="86"/>
    <col min="10753" max="10753" width="3" style="86" customWidth="1"/>
    <col min="10754" max="10754" width="76" style="86" customWidth="1"/>
    <col min="10755" max="11008" width="9.140625" style="86"/>
    <col min="11009" max="11009" width="3" style="86" customWidth="1"/>
    <col min="11010" max="11010" width="76" style="86" customWidth="1"/>
    <col min="11011" max="11264" width="9.140625" style="86"/>
    <col min="11265" max="11265" width="3" style="86" customWidth="1"/>
    <col min="11266" max="11266" width="76" style="86" customWidth="1"/>
    <col min="11267" max="11520" width="9.140625" style="86"/>
    <col min="11521" max="11521" width="3" style="86" customWidth="1"/>
    <col min="11522" max="11522" width="76" style="86" customWidth="1"/>
    <col min="11523" max="11776" width="9.140625" style="86"/>
    <col min="11777" max="11777" width="3" style="86" customWidth="1"/>
    <col min="11778" max="11778" width="76" style="86" customWidth="1"/>
    <col min="11779" max="12032" width="9.140625" style="86"/>
    <col min="12033" max="12033" width="3" style="86" customWidth="1"/>
    <col min="12034" max="12034" width="76" style="86" customWidth="1"/>
    <col min="12035" max="12288" width="9.140625" style="86"/>
    <col min="12289" max="12289" width="3" style="86" customWidth="1"/>
    <col min="12290" max="12290" width="76" style="86" customWidth="1"/>
    <col min="12291" max="12544" width="9.140625" style="86"/>
    <col min="12545" max="12545" width="3" style="86" customWidth="1"/>
    <col min="12546" max="12546" width="76" style="86" customWidth="1"/>
    <col min="12547" max="12800" width="9.140625" style="86"/>
    <col min="12801" max="12801" width="3" style="86" customWidth="1"/>
    <col min="12802" max="12802" width="76" style="86" customWidth="1"/>
    <col min="12803" max="13056" width="9.140625" style="86"/>
    <col min="13057" max="13057" width="3" style="86" customWidth="1"/>
    <col min="13058" max="13058" width="76" style="86" customWidth="1"/>
    <col min="13059" max="13312" width="9.140625" style="86"/>
    <col min="13313" max="13313" width="3" style="86" customWidth="1"/>
    <col min="13314" max="13314" width="76" style="86" customWidth="1"/>
    <col min="13315" max="13568" width="9.140625" style="86"/>
    <col min="13569" max="13569" width="3" style="86" customWidth="1"/>
    <col min="13570" max="13570" width="76" style="86" customWidth="1"/>
    <col min="13571" max="13824" width="9.140625" style="86"/>
    <col min="13825" max="13825" width="3" style="86" customWidth="1"/>
    <col min="13826" max="13826" width="76" style="86" customWidth="1"/>
    <col min="13827" max="14080" width="9.140625" style="86"/>
    <col min="14081" max="14081" width="3" style="86" customWidth="1"/>
    <col min="14082" max="14082" width="76" style="86" customWidth="1"/>
    <col min="14083" max="14336" width="9.140625" style="86"/>
    <col min="14337" max="14337" width="3" style="86" customWidth="1"/>
    <col min="14338" max="14338" width="76" style="86" customWidth="1"/>
    <col min="14339" max="14592" width="9.140625" style="86"/>
    <col min="14593" max="14593" width="3" style="86" customWidth="1"/>
    <col min="14594" max="14594" width="76" style="86" customWidth="1"/>
    <col min="14595" max="14848" width="9.140625" style="86"/>
    <col min="14849" max="14849" width="3" style="86" customWidth="1"/>
    <col min="14850" max="14850" width="76" style="86" customWidth="1"/>
    <col min="14851" max="15104" width="9.140625" style="86"/>
    <col min="15105" max="15105" width="3" style="86" customWidth="1"/>
    <col min="15106" max="15106" width="76" style="86" customWidth="1"/>
    <col min="15107" max="15360" width="9.140625" style="86"/>
    <col min="15361" max="15361" width="3" style="86" customWidth="1"/>
    <col min="15362" max="15362" width="76" style="86" customWidth="1"/>
    <col min="15363" max="15616" width="9.140625" style="86"/>
    <col min="15617" max="15617" width="3" style="86" customWidth="1"/>
    <col min="15618" max="15618" width="76" style="86" customWidth="1"/>
    <col min="15619" max="15872" width="9.140625" style="86"/>
    <col min="15873" max="15873" width="3" style="86" customWidth="1"/>
    <col min="15874" max="15874" width="76" style="86" customWidth="1"/>
    <col min="15875" max="16128" width="9.140625" style="86"/>
    <col min="16129" max="16129" width="3" style="86" customWidth="1"/>
    <col min="16130" max="16130" width="76" style="86" customWidth="1"/>
    <col min="16131" max="16384" width="9.140625" style="86"/>
  </cols>
  <sheetData>
    <row r="1" spans="1:3" ht="32.1" customHeight="1" x14ac:dyDescent="0.3">
      <c r="A1" s="83"/>
      <c r="B1" s="84" t="s">
        <v>116</v>
      </c>
      <c r="C1" s="85"/>
    </row>
    <row r="2" spans="1:3" ht="16.5" x14ac:dyDescent="0.3">
      <c r="A2" s="83"/>
      <c r="B2" s="87"/>
      <c r="C2" s="85"/>
    </row>
    <row r="3" spans="1:3" ht="16.5" x14ac:dyDescent="0.3">
      <c r="A3" s="83"/>
      <c r="B3" s="88" t="s">
        <v>107</v>
      </c>
      <c r="C3" s="85"/>
    </row>
    <row r="4" spans="1:3" x14ac:dyDescent="0.3">
      <c r="A4" s="83"/>
      <c r="B4" s="68" t="s">
        <v>108</v>
      </c>
      <c r="C4" s="85"/>
    </row>
    <row r="5" spans="1:3" ht="16.5" x14ac:dyDescent="0.3">
      <c r="A5" s="83"/>
      <c r="B5" s="89"/>
      <c r="C5" s="85"/>
    </row>
    <row r="6" spans="1:3" ht="16.5" x14ac:dyDescent="0.3">
      <c r="A6" s="83"/>
      <c r="B6" s="90" t="s">
        <v>109</v>
      </c>
      <c r="C6" s="85"/>
    </row>
    <row r="7" spans="1:3" ht="16.5" x14ac:dyDescent="0.3">
      <c r="A7" s="83"/>
      <c r="B7" s="89"/>
      <c r="C7" s="85"/>
    </row>
    <row r="8" spans="1:3" ht="46.5" x14ac:dyDescent="0.3">
      <c r="A8" s="83"/>
      <c r="B8" s="89" t="s">
        <v>110</v>
      </c>
      <c r="C8" s="85"/>
    </row>
    <row r="9" spans="1:3" ht="16.5" x14ac:dyDescent="0.3">
      <c r="A9" s="83"/>
      <c r="B9" s="89"/>
      <c r="C9" s="85"/>
    </row>
    <row r="10" spans="1:3" ht="31.5" x14ac:dyDescent="0.3">
      <c r="A10" s="83"/>
      <c r="B10" s="89" t="s">
        <v>111</v>
      </c>
      <c r="C10" s="85"/>
    </row>
    <row r="11" spans="1:3" ht="16.5" x14ac:dyDescent="0.3">
      <c r="A11" s="83"/>
      <c r="B11" s="89"/>
      <c r="C11" s="85"/>
    </row>
    <row r="12" spans="1:3" ht="31.5" x14ac:dyDescent="0.3">
      <c r="A12" s="83"/>
      <c r="B12" s="89" t="s">
        <v>112</v>
      </c>
      <c r="C12" s="85"/>
    </row>
    <row r="13" spans="1:3" ht="16.5" x14ac:dyDescent="0.3">
      <c r="A13" s="83"/>
      <c r="B13" s="89"/>
      <c r="C13" s="85"/>
    </row>
    <row r="14" spans="1:3" x14ac:dyDescent="0.3">
      <c r="A14" s="83"/>
      <c r="B14" s="91" t="s">
        <v>113</v>
      </c>
      <c r="C14" s="85"/>
    </row>
    <row r="15" spans="1:3" ht="15.75" x14ac:dyDescent="0.3">
      <c r="A15" s="83"/>
      <c r="B15" s="96" t="s">
        <v>114</v>
      </c>
      <c r="C15" s="85"/>
    </row>
    <row r="16" spans="1:3" ht="16.5" x14ac:dyDescent="0.3">
      <c r="A16" s="83"/>
      <c r="B16" s="92"/>
      <c r="C16" s="85"/>
    </row>
    <row r="17" spans="1:3" ht="32.25" x14ac:dyDescent="0.3">
      <c r="A17" s="83"/>
      <c r="B17" s="89" t="s">
        <v>115</v>
      </c>
      <c r="C17" s="85"/>
    </row>
    <row r="18" spans="1:3" x14ac:dyDescent="0.3">
      <c r="A18" s="83"/>
      <c r="B18" s="83"/>
      <c r="C18" s="85"/>
    </row>
    <row r="19" spans="1:3" x14ac:dyDescent="0.3">
      <c r="A19" s="83"/>
      <c r="B19" s="83"/>
      <c r="C19" s="85"/>
    </row>
    <row r="20" spans="1:3" x14ac:dyDescent="0.3">
      <c r="A20" s="83"/>
      <c r="B20" s="83"/>
      <c r="C20" s="85"/>
    </row>
    <row r="21" spans="1:3" x14ac:dyDescent="0.3">
      <c r="A21" s="83"/>
      <c r="B21" s="83"/>
      <c r="C21" s="85"/>
    </row>
    <row r="22" spans="1:3" x14ac:dyDescent="0.3">
      <c r="A22" s="83"/>
      <c r="B22" s="83"/>
      <c r="C22" s="85"/>
    </row>
    <row r="23" spans="1:3" x14ac:dyDescent="0.3">
      <c r="A23" s="83"/>
      <c r="B23" s="83"/>
      <c r="C23" s="85"/>
    </row>
    <row r="24" spans="1:3" x14ac:dyDescent="0.3">
      <c r="A24" s="83"/>
      <c r="B24" s="83"/>
      <c r="C24" s="85"/>
    </row>
    <row r="25" spans="1:3" x14ac:dyDescent="0.3">
      <c r="A25" s="83"/>
      <c r="B25" s="83"/>
      <c r="C25" s="85"/>
    </row>
    <row r="26" spans="1:3" x14ac:dyDescent="0.3">
      <c r="A26" s="83"/>
      <c r="B26" s="83"/>
      <c r="C26" s="85"/>
    </row>
    <row r="27" spans="1:3" x14ac:dyDescent="0.3">
      <c r="A27" s="83"/>
      <c r="B27" s="83"/>
      <c r="C27" s="85"/>
    </row>
    <row r="28" spans="1:3" x14ac:dyDescent="0.3">
      <c r="A28" s="83"/>
      <c r="B28" s="83"/>
      <c r="C28" s="85"/>
    </row>
    <row r="29" spans="1:3" x14ac:dyDescent="0.3">
      <c r="A29" s="83"/>
      <c r="B29" s="83"/>
      <c r="C29" s="85"/>
    </row>
  </sheetData>
  <hyperlinks>
    <hyperlink ref="B14" r:id="rId1" display="See License Agreement" xr:uid="{00000000-0004-0000-0700-000000000000}"/>
    <hyperlink ref="B4" r:id="rId2" tooltip="View online document" display="http://www.invoicingtemplate.com/advancepayment.html" xr:uid="{00000000-0004-0000-07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27D99-EEE8-4AA3-B40F-76F3C2652E7A}">
  <dimension ref="A1:AE260"/>
  <sheetViews>
    <sheetView showGridLines="0" showRowColHeaders="0" workbookViewId="0">
      <selection activeCell="C10" sqref="C10"/>
    </sheetView>
  </sheetViews>
  <sheetFormatPr defaultColWidth="9.140625" defaultRowHeight="12" x14ac:dyDescent="0.2"/>
  <cols>
    <col min="1" max="1" width="1.28515625" style="5" customWidth="1"/>
    <col min="2" max="2" width="11.42578125" style="5" customWidth="1"/>
    <col min="3" max="3" width="10.5703125" style="106" customWidth="1"/>
    <col min="4" max="4" width="11.85546875" style="14" customWidth="1"/>
    <col min="5" max="5" width="9.28515625" style="8" customWidth="1"/>
    <col min="6" max="6" width="12.140625" style="5" hidden="1" customWidth="1"/>
    <col min="7" max="7" width="11.42578125" style="5" customWidth="1"/>
    <col min="8" max="8" width="12.140625" style="14" hidden="1" customWidth="1"/>
    <col min="9" max="9" width="11.28515625" style="14" hidden="1" customWidth="1"/>
    <col min="10" max="10" width="9.5703125" style="14" hidden="1" customWidth="1"/>
    <col min="11" max="11" width="10.140625" style="14" hidden="1" customWidth="1"/>
    <col min="12" max="12" width="16" style="14" customWidth="1"/>
    <col min="13" max="13" width="14.140625" style="14" customWidth="1"/>
    <col min="14" max="14" width="12.85546875" style="14" customWidth="1"/>
    <col min="15" max="15" width="11.42578125" style="8" hidden="1" customWidth="1"/>
    <col min="16" max="16" width="16.85546875" style="8" hidden="1" customWidth="1"/>
    <col min="17" max="17" width="0" style="5" hidden="1" customWidth="1"/>
    <col min="18" max="16384" width="9.140625" style="5"/>
  </cols>
  <sheetData>
    <row r="1" spans="1:31" s="101" customFormat="1" ht="3.75" customHeight="1" x14ac:dyDescent="0.2">
      <c r="C1" s="102"/>
      <c r="D1" s="103"/>
      <c r="E1" s="104"/>
      <c r="H1" s="103"/>
      <c r="I1" s="103"/>
      <c r="J1" s="103"/>
      <c r="K1" s="103"/>
      <c r="L1" s="103"/>
      <c r="M1" s="103"/>
      <c r="N1" s="103"/>
      <c r="O1" s="104"/>
      <c r="P1" s="104"/>
    </row>
    <row r="2" spans="1:31" s="105" customFormat="1" ht="57" customHeight="1" x14ac:dyDescent="0.2">
      <c r="A2" s="209"/>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c r="AE2" s="209"/>
    </row>
    <row r="3" spans="1:31" ht="6.75" customHeight="1" x14ac:dyDescent="0.2"/>
    <row r="4" spans="1:31" s="107" customFormat="1" ht="33" customHeight="1" x14ac:dyDescent="0.45">
      <c r="B4" s="108" t="str">
        <f>oknCompanyName</f>
        <v>Your Sales Company Name</v>
      </c>
      <c r="C4" s="109"/>
      <c r="D4" s="110"/>
      <c r="E4" s="111"/>
      <c r="H4" s="110"/>
      <c r="I4" s="110"/>
      <c r="J4" s="112"/>
      <c r="K4" s="110"/>
      <c r="L4" s="113"/>
      <c r="M4" s="210" t="s">
        <v>122</v>
      </c>
      <c r="N4" s="210"/>
      <c r="O4" s="111"/>
      <c r="P4" s="111"/>
    </row>
    <row r="5" spans="1:31" ht="18" customHeight="1" x14ac:dyDescent="0.2">
      <c r="B5" s="5" t="str">
        <f>oknCompanyAddress</f>
        <v>Street Address</v>
      </c>
    </row>
    <row r="6" spans="1:31" ht="18" customHeight="1" x14ac:dyDescent="0.2">
      <c r="B6" s="5" t="str">
        <f>oknCompanyCityStateZip</f>
        <v>City, ST  ZIP Code</v>
      </c>
      <c r="M6" s="114"/>
    </row>
    <row r="7" spans="1:31" ht="18" customHeight="1" x14ac:dyDescent="0.2">
      <c r="B7" s="5" t="str">
        <f>oknCompanyContact</f>
        <v>Phone Number,Web Address, etc.</v>
      </c>
    </row>
    <row r="8" spans="1:31" ht="18" customHeight="1" x14ac:dyDescent="0.2">
      <c r="K8" s="115"/>
    </row>
    <row r="9" spans="1:31" ht="18" customHeight="1" x14ac:dyDescent="0.2">
      <c r="B9" s="116" t="s">
        <v>31</v>
      </c>
    </row>
    <row r="10" spans="1:31" ht="18" customHeight="1" x14ac:dyDescent="0.2">
      <c r="B10" s="117" t="s">
        <v>29</v>
      </c>
      <c r="C10" s="118"/>
      <c r="D10"/>
      <c r="E10"/>
      <c r="F10"/>
      <c r="G10"/>
      <c r="H10"/>
      <c r="I10"/>
      <c r="J10"/>
      <c r="K10"/>
      <c r="L10"/>
      <c r="M10"/>
      <c r="N10"/>
    </row>
    <row r="11" spans="1:31" ht="18" customHeight="1" x14ac:dyDescent="0.2">
      <c r="B11" s="117" t="s">
        <v>30</v>
      </c>
      <c r="C11" s="118"/>
      <c r="D11"/>
      <c r="E11"/>
      <c r="F11"/>
      <c r="G11"/>
      <c r="H11"/>
      <c r="I11"/>
      <c r="J11"/>
      <c r="K11"/>
      <c r="L11"/>
      <c r="M11"/>
      <c r="N11"/>
    </row>
    <row r="12" spans="1:31" ht="4.5" customHeight="1" x14ac:dyDescent="0.2"/>
    <row r="13" spans="1:31" s="8" customFormat="1" ht="15.75" customHeight="1" x14ac:dyDescent="0.2">
      <c r="B13" s="119" t="s">
        <v>50</v>
      </c>
      <c r="C13" s="120" t="s">
        <v>28</v>
      </c>
      <c r="D13" s="121" t="s">
        <v>49</v>
      </c>
      <c r="E13" s="122" t="s">
        <v>32</v>
      </c>
      <c r="F13" s="122" t="s">
        <v>39</v>
      </c>
      <c r="G13" s="122" t="s">
        <v>40</v>
      </c>
      <c r="H13" s="121" t="s">
        <v>33</v>
      </c>
      <c r="I13" s="121" t="s">
        <v>34</v>
      </c>
      <c r="J13" s="121" t="str">
        <f>oknTax1Name</f>
        <v>PST</v>
      </c>
      <c r="K13" s="121" t="str">
        <f>oknTax2Name</f>
        <v>GST</v>
      </c>
      <c r="L13" s="121" t="s">
        <v>35</v>
      </c>
      <c r="M13" s="121" t="s">
        <v>36</v>
      </c>
      <c r="N13" s="121" t="s">
        <v>37</v>
      </c>
      <c r="O13" s="11" t="s">
        <v>38</v>
      </c>
      <c r="P13" s="11" t="s">
        <v>51</v>
      </c>
      <c r="Q13" s="13" t="s">
        <v>123</v>
      </c>
    </row>
    <row r="14" spans="1:31" x14ac:dyDescent="0.2">
      <c r="B14" s="123"/>
    </row>
    <row r="15" spans="1:31" x14ac:dyDescent="0.2">
      <c r="B15" s="123"/>
    </row>
    <row r="16" spans="1:31" x14ac:dyDescent="0.2">
      <c r="B16" s="123"/>
    </row>
    <row r="17" spans="2:2" x14ac:dyDescent="0.2">
      <c r="B17" s="123"/>
    </row>
    <row r="18" spans="2:2" x14ac:dyDescent="0.2">
      <c r="B18" s="123"/>
    </row>
    <row r="19" spans="2:2" x14ac:dyDescent="0.2">
      <c r="B19" s="123"/>
    </row>
    <row r="20" spans="2:2" x14ac:dyDescent="0.2">
      <c r="B20" s="123"/>
    </row>
    <row r="21" spans="2:2" x14ac:dyDescent="0.2">
      <c r="B21" s="123"/>
    </row>
    <row r="22" spans="2:2" x14ac:dyDescent="0.2">
      <c r="B22" s="123"/>
    </row>
    <row r="23" spans="2:2" x14ac:dyDescent="0.2">
      <c r="B23" s="123"/>
    </row>
    <row r="24" spans="2:2" x14ac:dyDescent="0.2">
      <c r="B24" s="123"/>
    </row>
    <row r="25" spans="2:2" x14ac:dyDescent="0.2">
      <c r="B25" s="123"/>
    </row>
    <row r="26" spans="2:2" x14ac:dyDescent="0.2">
      <c r="B26" s="123"/>
    </row>
    <row r="27" spans="2:2" x14ac:dyDescent="0.2">
      <c r="B27" s="123"/>
    </row>
    <row r="28" spans="2:2" x14ac:dyDescent="0.2">
      <c r="B28" s="123"/>
    </row>
    <row r="29" spans="2:2" x14ac:dyDescent="0.2">
      <c r="B29" s="123"/>
    </row>
    <row r="30" spans="2:2" x14ac:dyDescent="0.2">
      <c r="B30" s="123"/>
    </row>
    <row r="31" spans="2:2" x14ac:dyDescent="0.2">
      <c r="B31" s="123"/>
    </row>
    <row r="32" spans="2:2" x14ac:dyDescent="0.2">
      <c r="B32" s="123"/>
    </row>
    <row r="33" spans="2:2" x14ac:dyDescent="0.2">
      <c r="B33" s="123"/>
    </row>
    <row r="34" spans="2:2" x14ac:dyDescent="0.2">
      <c r="B34" s="123"/>
    </row>
    <row r="35" spans="2:2" x14ac:dyDescent="0.2">
      <c r="B35" s="123"/>
    </row>
    <row r="36" spans="2:2" x14ac:dyDescent="0.2">
      <c r="B36" s="123"/>
    </row>
    <row r="37" spans="2:2" x14ac:dyDescent="0.2">
      <c r="B37" s="123"/>
    </row>
    <row r="38" spans="2:2" x14ac:dyDescent="0.2">
      <c r="B38" s="123"/>
    </row>
    <row r="39" spans="2:2" x14ac:dyDescent="0.2">
      <c r="B39" s="123"/>
    </row>
    <row r="40" spans="2:2" x14ac:dyDescent="0.2">
      <c r="B40" s="123"/>
    </row>
    <row r="41" spans="2:2" x14ac:dyDescent="0.2">
      <c r="B41" s="123"/>
    </row>
    <row r="42" spans="2:2" x14ac:dyDescent="0.2">
      <c r="B42" s="123"/>
    </row>
    <row r="43" spans="2:2" x14ac:dyDescent="0.2">
      <c r="B43" s="123"/>
    </row>
    <row r="44" spans="2:2" x14ac:dyDescent="0.2">
      <c r="B44" s="123"/>
    </row>
    <row r="45" spans="2:2" x14ac:dyDescent="0.2">
      <c r="B45" s="123"/>
    </row>
    <row r="46" spans="2:2" x14ac:dyDescent="0.2">
      <c r="B46" s="123"/>
    </row>
    <row r="47" spans="2:2" x14ac:dyDescent="0.2">
      <c r="B47" s="123"/>
    </row>
    <row r="48" spans="2:2" x14ac:dyDescent="0.2">
      <c r="B48" s="123"/>
    </row>
    <row r="49" spans="2:2" x14ac:dyDescent="0.2">
      <c r="B49" s="123"/>
    </row>
    <row r="50" spans="2:2" x14ac:dyDescent="0.2">
      <c r="B50" s="123"/>
    </row>
    <row r="51" spans="2:2" x14ac:dyDescent="0.2">
      <c r="B51" s="123"/>
    </row>
    <row r="52" spans="2:2" x14ac:dyDescent="0.2">
      <c r="B52" s="123"/>
    </row>
    <row r="53" spans="2:2" x14ac:dyDescent="0.2">
      <c r="B53" s="123"/>
    </row>
    <row r="54" spans="2:2" x14ac:dyDescent="0.2">
      <c r="B54" s="123"/>
    </row>
    <row r="55" spans="2:2" x14ac:dyDescent="0.2">
      <c r="B55" s="123"/>
    </row>
    <row r="56" spans="2:2" x14ac:dyDescent="0.2">
      <c r="B56" s="123"/>
    </row>
    <row r="57" spans="2:2" x14ac:dyDescent="0.2">
      <c r="B57" s="123"/>
    </row>
    <row r="58" spans="2:2" x14ac:dyDescent="0.2">
      <c r="B58" s="123"/>
    </row>
    <row r="59" spans="2:2" x14ac:dyDescent="0.2">
      <c r="B59" s="123"/>
    </row>
    <row r="60" spans="2:2" x14ac:dyDescent="0.2">
      <c r="B60" s="123"/>
    </row>
    <row r="61" spans="2:2" x14ac:dyDescent="0.2">
      <c r="B61" s="123"/>
    </row>
    <row r="62" spans="2:2" x14ac:dyDescent="0.2">
      <c r="B62" s="123"/>
    </row>
    <row r="63" spans="2:2" x14ac:dyDescent="0.2">
      <c r="B63" s="123"/>
    </row>
    <row r="64" spans="2:2" x14ac:dyDescent="0.2">
      <c r="B64" s="123"/>
    </row>
    <row r="65" spans="2:2" x14ac:dyDescent="0.2">
      <c r="B65" s="123"/>
    </row>
    <row r="66" spans="2:2" x14ac:dyDescent="0.2">
      <c r="B66" s="123"/>
    </row>
    <row r="67" spans="2:2" x14ac:dyDescent="0.2">
      <c r="B67" s="123"/>
    </row>
    <row r="68" spans="2:2" x14ac:dyDescent="0.2">
      <c r="B68" s="123"/>
    </row>
    <row r="69" spans="2:2" x14ac:dyDescent="0.2">
      <c r="B69" s="123"/>
    </row>
    <row r="70" spans="2:2" x14ac:dyDescent="0.2">
      <c r="B70" s="123"/>
    </row>
    <row r="71" spans="2:2" x14ac:dyDescent="0.2">
      <c r="B71" s="123"/>
    </row>
    <row r="72" spans="2:2" x14ac:dyDescent="0.2">
      <c r="B72" s="123"/>
    </row>
    <row r="73" spans="2:2" x14ac:dyDescent="0.2">
      <c r="B73" s="123"/>
    </row>
    <row r="74" spans="2:2" x14ac:dyDescent="0.2">
      <c r="B74" s="123"/>
    </row>
    <row r="75" spans="2:2" x14ac:dyDescent="0.2">
      <c r="B75" s="123"/>
    </row>
    <row r="76" spans="2:2" x14ac:dyDescent="0.2">
      <c r="B76" s="123"/>
    </row>
    <row r="77" spans="2:2" x14ac:dyDescent="0.2">
      <c r="B77" s="123"/>
    </row>
    <row r="78" spans="2:2" x14ac:dyDescent="0.2">
      <c r="B78" s="123"/>
    </row>
    <row r="79" spans="2:2" x14ac:dyDescent="0.2">
      <c r="B79" s="123"/>
    </row>
    <row r="80" spans="2:2" x14ac:dyDescent="0.2">
      <c r="B80" s="123"/>
    </row>
    <row r="81" spans="2:2" x14ac:dyDescent="0.2">
      <c r="B81" s="123"/>
    </row>
    <row r="82" spans="2:2" x14ac:dyDescent="0.2">
      <c r="B82" s="123"/>
    </row>
    <row r="83" spans="2:2" x14ac:dyDescent="0.2">
      <c r="B83" s="123"/>
    </row>
    <row r="84" spans="2:2" x14ac:dyDescent="0.2">
      <c r="B84" s="123"/>
    </row>
    <row r="85" spans="2:2" x14ac:dyDescent="0.2">
      <c r="B85" s="123"/>
    </row>
    <row r="86" spans="2:2" x14ac:dyDescent="0.2">
      <c r="B86" s="123"/>
    </row>
    <row r="87" spans="2:2" x14ac:dyDescent="0.2">
      <c r="B87" s="123"/>
    </row>
    <row r="88" spans="2:2" x14ac:dyDescent="0.2">
      <c r="B88" s="123"/>
    </row>
    <row r="89" spans="2:2" x14ac:dyDescent="0.2">
      <c r="B89" s="123"/>
    </row>
    <row r="90" spans="2:2" x14ac:dyDescent="0.2">
      <c r="B90" s="123"/>
    </row>
    <row r="91" spans="2:2" x14ac:dyDescent="0.2">
      <c r="B91" s="123"/>
    </row>
    <row r="92" spans="2:2" x14ac:dyDescent="0.2">
      <c r="B92" s="123"/>
    </row>
    <row r="93" spans="2:2" x14ac:dyDescent="0.2">
      <c r="B93" s="123"/>
    </row>
    <row r="94" spans="2:2" x14ac:dyDescent="0.2">
      <c r="B94" s="123"/>
    </row>
    <row r="95" spans="2:2" x14ac:dyDescent="0.2">
      <c r="B95" s="123"/>
    </row>
    <row r="96" spans="2:2" x14ac:dyDescent="0.2">
      <c r="B96" s="123"/>
    </row>
    <row r="97" spans="2:2" x14ac:dyDescent="0.2">
      <c r="B97" s="123"/>
    </row>
    <row r="98" spans="2:2" x14ac:dyDescent="0.2">
      <c r="B98" s="123"/>
    </row>
    <row r="99" spans="2:2" x14ac:dyDescent="0.2">
      <c r="B99" s="123"/>
    </row>
    <row r="100" spans="2:2" x14ac:dyDescent="0.2">
      <c r="B100" s="123"/>
    </row>
    <row r="101" spans="2:2" x14ac:dyDescent="0.2">
      <c r="B101" s="123"/>
    </row>
    <row r="102" spans="2:2" x14ac:dyDescent="0.2">
      <c r="B102" s="123"/>
    </row>
    <row r="103" spans="2:2" x14ac:dyDescent="0.2">
      <c r="B103" s="123"/>
    </row>
    <row r="104" spans="2:2" x14ac:dyDescent="0.2">
      <c r="B104" s="123"/>
    </row>
    <row r="105" spans="2:2" x14ac:dyDescent="0.2">
      <c r="B105" s="123"/>
    </row>
    <row r="106" spans="2:2" x14ac:dyDescent="0.2">
      <c r="B106" s="123"/>
    </row>
    <row r="107" spans="2:2" x14ac:dyDescent="0.2">
      <c r="B107" s="123"/>
    </row>
    <row r="108" spans="2:2" x14ac:dyDescent="0.2">
      <c r="B108" s="123"/>
    </row>
    <row r="109" spans="2:2" x14ac:dyDescent="0.2">
      <c r="B109" s="123"/>
    </row>
    <row r="110" spans="2:2" x14ac:dyDescent="0.2">
      <c r="B110" s="123"/>
    </row>
    <row r="111" spans="2:2" x14ac:dyDescent="0.2">
      <c r="B111" s="123"/>
    </row>
    <row r="112" spans="2:2" x14ac:dyDescent="0.2">
      <c r="B112" s="123"/>
    </row>
    <row r="113" spans="2:2" x14ac:dyDescent="0.2">
      <c r="B113" s="123"/>
    </row>
    <row r="114" spans="2:2" x14ac:dyDescent="0.2">
      <c r="B114" s="123"/>
    </row>
    <row r="115" spans="2:2" x14ac:dyDescent="0.2">
      <c r="B115" s="123"/>
    </row>
    <row r="116" spans="2:2" x14ac:dyDescent="0.2">
      <c r="B116" s="123"/>
    </row>
    <row r="117" spans="2:2" x14ac:dyDescent="0.2">
      <c r="B117" s="123"/>
    </row>
    <row r="118" spans="2:2" x14ac:dyDescent="0.2">
      <c r="B118" s="123"/>
    </row>
    <row r="119" spans="2:2" x14ac:dyDescent="0.2">
      <c r="B119" s="123"/>
    </row>
    <row r="120" spans="2:2" x14ac:dyDescent="0.2">
      <c r="B120" s="123"/>
    </row>
    <row r="121" spans="2:2" x14ac:dyDescent="0.2">
      <c r="B121" s="123"/>
    </row>
    <row r="122" spans="2:2" x14ac:dyDescent="0.2">
      <c r="B122" s="123"/>
    </row>
    <row r="123" spans="2:2" x14ac:dyDescent="0.2">
      <c r="B123" s="123"/>
    </row>
    <row r="124" spans="2:2" x14ac:dyDescent="0.2">
      <c r="B124" s="123"/>
    </row>
    <row r="125" spans="2:2" x14ac:dyDescent="0.2">
      <c r="B125" s="123"/>
    </row>
    <row r="126" spans="2:2" x14ac:dyDescent="0.2">
      <c r="B126" s="123"/>
    </row>
    <row r="127" spans="2:2" x14ac:dyDescent="0.2">
      <c r="B127" s="123"/>
    </row>
    <row r="128" spans="2:2" x14ac:dyDescent="0.2">
      <c r="B128" s="123"/>
    </row>
    <row r="129" spans="2:2" x14ac:dyDescent="0.2">
      <c r="B129" s="123"/>
    </row>
    <row r="130" spans="2:2" x14ac:dyDescent="0.2">
      <c r="B130" s="123"/>
    </row>
    <row r="131" spans="2:2" x14ac:dyDescent="0.2">
      <c r="B131" s="123"/>
    </row>
    <row r="132" spans="2:2" x14ac:dyDescent="0.2">
      <c r="B132" s="123"/>
    </row>
    <row r="133" spans="2:2" x14ac:dyDescent="0.2">
      <c r="B133" s="123"/>
    </row>
    <row r="134" spans="2:2" x14ac:dyDescent="0.2">
      <c r="B134" s="123"/>
    </row>
    <row r="135" spans="2:2" x14ac:dyDescent="0.2">
      <c r="B135" s="123"/>
    </row>
    <row r="136" spans="2:2" x14ac:dyDescent="0.2">
      <c r="B136" s="123"/>
    </row>
    <row r="137" spans="2:2" x14ac:dyDescent="0.2">
      <c r="B137" s="123"/>
    </row>
    <row r="138" spans="2:2" x14ac:dyDescent="0.2">
      <c r="B138" s="123"/>
    </row>
    <row r="139" spans="2:2" x14ac:dyDescent="0.2">
      <c r="B139" s="123"/>
    </row>
    <row r="140" spans="2:2" x14ac:dyDescent="0.2">
      <c r="B140" s="123"/>
    </row>
    <row r="141" spans="2:2" x14ac:dyDescent="0.2">
      <c r="B141" s="123"/>
    </row>
    <row r="142" spans="2:2" x14ac:dyDescent="0.2">
      <c r="B142" s="123"/>
    </row>
    <row r="143" spans="2:2" x14ac:dyDescent="0.2">
      <c r="B143" s="123"/>
    </row>
    <row r="144" spans="2:2" x14ac:dyDescent="0.2">
      <c r="B144" s="123"/>
    </row>
    <row r="145" spans="2:2" x14ac:dyDescent="0.2">
      <c r="B145" s="123"/>
    </row>
    <row r="146" spans="2:2" x14ac:dyDescent="0.2">
      <c r="B146" s="123"/>
    </row>
    <row r="147" spans="2:2" x14ac:dyDescent="0.2">
      <c r="B147" s="123"/>
    </row>
    <row r="148" spans="2:2" x14ac:dyDescent="0.2">
      <c r="B148" s="123"/>
    </row>
    <row r="149" spans="2:2" x14ac:dyDescent="0.2">
      <c r="B149" s="123"/>
    </row>
    <row r="150" spans="2:2" x14ac:dyDescent="0.2">
      <c r="B150" s="123"/>
    </row>
    <row r="151" spans="2:2" x14ac:dyDescent="0.2">
      <c r="B151" s="123"/>
    </row>
    <row r="152" spans="2:2" x14ac:dyDescent="0.2">
      <c r="B152" s="123"/>
    </row>
    <row r="153" spans="2:2" x14ac:dyDescent="0.2">
      <c r="B153" s="123"/>
    </row>
    <row r="154" spans="2:2" x14ac:dyDescent="0.2">
      <c r="B154" s="123"/>
    </row>
    <row r="155" spans="2:2" x14ac:dyDescent="0.2">
      <c r="B155" s="123"/>
    </row>
    <row r="156" spans="2:2" x14ac:dyDescent="0.2">
      <c r="B156" s="123"/>
    </row>
    <row r="157" spans="2:2" x14ac:dyDescent="0.2">
      <c r="B157" s="123"/>
    </row>
    <row r="158" spans="2:2" x14ac:dyDescent="0.2">
      <c r="B158" s="123"/>
    </row>
    <row r="159" spans="2:2" x14ac:dyDescent="0.2">
      <c r="B159" s="123"/>
    </row>
    <row r="160" spans="2:2" x14ac:dyDescent="0.2">
      <c r="B160" s="123"/>
    </row>
    <row r="161" spans="2:2" x14ac:dyDescent="0.2">
      <c r="B161" s="123"/>
    </row>
    <row r="162" spans="2:2" x14ac:dyDescent="0.2">
      <c r="B162" s="123"/>
    </row>
    <row r="163" spans="2:2" x14ac:dyDescent="0.2">
      <c r="B163" s="123"/>
    </row>
    <row r="164" spans="2:2" x14ac:dyDescent="0.2">
      <c r="B164" s="123"/>
    </row>
    <row r="165" spans="2:2" x14ac:dyDescent="0.2">
      <c r="B165" s="123"/>
    </row>
    <row r="166" spans="2:2" x14ac:dyDescent="0.2">
      <c r="B166" s="123"/>
    </row>
    <row r="167" spans="2:2" x14ac:dyDescent="0.2">
      <c r="B167" s="123"/>
    </row>
    <row r="168" spans="2:2" x14ac:dyDescent="0.2">
      <c r="B168" s="123"/>
    </row>
    <row r="169" spans="2:2" x14ac:dyDescent="0.2">
      <c r="B169" s="123"/>
    </row>
    <row r="170" spans="2:2" x14ac:dyDescent="0.2">
      <c r="B170" s="123"/>
    </row>
    <row r="171" spans="2:2" x14ac:dyDescent="0.2">
      <c r="B171" s="123"/>
    </row>
    <row r="172" spans="2:2" x14ac:dyDescent="0.2">
      <c r="B172" s="123"/>
    </row>
    <row r="173" spans="2:2" x14ac:dyDescent="0.2">
      <c r="B173" s="123"/>
    </row>
    <row r="174" spans="2:2" x14ac:dyDescent="0.2">
      <c r="B174" s="123"/>
    </row>
    <row r="175" spans="2:2" x14ac:dyDescent="0.2">
      <c r="B175" s="123"/>
    </row>
    <row r="176" spans="2:2" x14ac:dyDescent="0.2">
      <c r="B176" s="123"/>
    </row>
    <row r="177" spans="2:2" x14ac:dyDescent="0.2">
      <c r="B177" s="123"/>
    </row>
    <row r="178" spans="2:2" x14ac:dyDescent="0.2">
      <c r="B178" s="123"/>
    </row>
    <row r="179" spans="2:2" x14ac:dyDescent="0.2">
      <c r="B179" s="123"/>
    </row>
    <row r="180" spans="2:2" x14ac:dyDescent="0.2">
      <c r="B180" s="123"/>
    </row>
    <row r="181" spans="2:2" x14ac:dyDescent="0.2">
      <c r="B181" s="123"/>
    </row>
    <row r="182" spans="2:2" x14ac:dyDescent="0.2">
      <c r="B182" s="123"/>
    </row>
    <row r="183" spans="2:2" x14ac:dyDescent="0.2">
      <c r="B183" s="123"/>
    </row>
    <row r="184" spans="2:2" x14ac:dyDescent="0.2">
      <c r="B184" s="123"/>
    </row>
    <row r="185" spans="2:2" x14ac:dyDescent="0.2">
      <c r="B185" s="123"/>
    </row>
    <row r="186" spans="2:2" x14ac:dyDescent="0.2">
      <c r="B186" s="123"/>
    </row>
    <row r="187" spans="2:2" x14ac:dyDescent="0.2">
      <c r="B187" s="123"/>
    </row>
    <row r="188" spans="2:2" x14ac:dyDescent="0.2">
      <c r="B188" s="123"/>
    </row>
    <row r="189" spans="2:2" x14ac:dyDescent="0.2">
      <c r="B189" s="123"/>
    </row>
    <row r="190" spans="2:2" x14ac:dyDescent="0.2">
      <c r="B190" s="123"/>
    </row>
    <row r="191" spans="2:2" x14ac:dyDescent="0.2">
      <c r="B191" s="123"/>
    </row>
    <row r="192" spans="2:2" x14ac:dyDescent="0.2">
      <c r="B192" s="123"/>
    </row>
    <row r="193" spans="2:2" x14ac:dyDescent="0.2">
      <c r="B193" s="123"/>
    </row>
    <row r="194" spans="2:2" x14ac:dyDescent="0.2">
      <c r="B194" s="123"/>
    </row>
    <row r="195" spans="2:2" x14ac:dyDescent="0.2">
      <c r="B195" s="123"/>
    </row>
    <row r="196" spans="2:2" x14ac:dyDescent="0.2">
      <c r="B196" s="123"/>
    </row>
    <row r="197" spans="2:2" x14ac:dyDescent="0.2">
      <c r="B197" s="123"/>
    </row>
    <row r="198" spans="2:2" x14ac:dyDescent="0.2">
      <c r="B198" s="123"/>
    </row>
    <row r="199" spans="2:2" x14ac:dyDescent="0.2">
      <c r="B199" s="123"/>
    </row>
    <row r="200" spans="2:2" x14ac:dyDescent="0.2">
      <c r="B200" s="123"/>
    </row>
    <row r="201" spans="2:2" x14ac:dyDescent="0.2">
      <c r="B201" s="123"/>
    </row>
    <row r="202" spans="2:2" x14ac:dyDescent="0.2">
      <c r="B202" s="123"/>
    </row>
    <row r="203" spans="2:2" x14ac:dyDescent="0.2">
      <c r="B203" s="123"/>
    </row>
    <row r="204" spans="2:2" x14ac:dyDescent="0.2">
      <c r="B204" s="123"/>
    </row>
    <row r="205" spans="2:2" x14ac:dyDescent="0.2">
      <c r="B205" s="123"/>
    </row>
    <row r="206" spans="2:2" x14ac:dyDescent="0.2">
      <c r="B206" s="123"/>
    </row>
    <row r="207" spans="2:2" x14ac:dyDescent="0.2">
      <c r="B207" s="123"/>
    </row>
    <row r="208" spans="2:2" x14ac:dyDescent="0.2">
      <c r="B208" s="123"/>
    </row>
    <row r="209" spans="2:2" x14ac:dyDescent="0.2">
      <c r="B209" s="123"/>
    </row>
    <row r="210" spans="2:2" x14ac:dyDescent="0.2">
      <c r="B210" s="123"/>
    </row>
    <row r="211" spans="2:2" x14ac:dyDescent="0.2">
      <c r="B211" s="123"/>
    </row>
    <row r="212" spans="2:2" x14ac:dyDescent="0.2">
      <c r="B212" s="123"/>
    </row>
    <row r="213" spans="2:2" x14ac:dyDescent="0.2">
      <c r="B213" s="123"/>
    </row>
    <row r="214" spans="2:2" x14ac:dyDescent="0.2">
      <c r="B214" s="123"/>
    </row>
    <row r="215" spans="2:2" x14ac:dyDescent="0.2">
      <c r="B215" s="123"/>
    </row>
    <row r="216" spans="2:2" x14ac:dyDescent="0.2">
      <c r="B216" s="123"/>
    </row>
    <row r="217" spans="2:2" x14ac:dyDescent="0.2">
      <c r="B217" s="123"/>
    </row>
    <row r="218" spans="2:2" x14ac:dyDescent="0.2">
      <c r="B218" s="123"/>
    </row>
    <row r="219" spans="2:2" x14ac:dyDescent="0.2">
      <c r="B219" s="123"/>
    </row>
    <row r="220" spans="2:2" x14ac:dyDescent="0.2">
      <c r="B220" s="123"/>
    </row>
    <row r="221" spans="2:2" x14ac:dyDescent="0.2">
      <c r="B221" s="123"/>
    </row>
    <row r="222" spans="2:2" x14ac:dyDescent="0.2">
      <c r="B222" s="123"/>
    </row>
    <row r="223" spans="2:2" x14ac:dyDescent="0.2">
      <c r="B223" s="123"/>
    </row>
    <row r="224" spans="2:2" x14ac:dyDescent="0.2">
      <c r="B224" s="123"/>
    </row>
    <row r="225" spans="2:2" x14ac:dyDescent="0.2">
      <c r="B225" s="123"/>
    </row>
    <row r="226" spans="2:2" x14ac:dyDescent="0.2">
      <c r="B226" s="123"/>
    </row>
    <row r="227" spans="2:2" x14ac:dyDescent="0.2">
      <c r="B227" s="123"/>
    </row>
    <row r="228" spans="2:2" x14ac:dyDescent="0.2">
      <c r="B228" s="123"/>
    </row>
    <row r="229" spans="2:2" x14ac:dyDescent="0.2">
      <c r="B229" s="123"/>
    </row>
    <row r="230" spans="2:2" x14ac:dyDescent="0.2">
      <c r="B230" s="123"/>
    </row>
    <row r="231" spans="2:2" x14ac:dyDescent="0.2">
      <c r="B231" s="123"/>
    </row>
    <row r="232" spans="2:2" x14ac:dyDescent="0.2">
      <c r="B232" s="123"/>
    </row>
    <row r="233" spans="2:2" x14ac:dyDescent="0.2">
      <c r="B233" s="123"/>
    </row>
    <row r="234" spans="2:2" x14ac:dyDescent="0.2">
      <c r="B234" s="123"/>
    </row>
    <row r="235" spans="2:2" x14ac:dyDescent="0.2">
      <c r="B235" s="123"/>
    </row>
    <row r="236" spans="2:2" x14ac:dyDescent="0.2">
      <c r="B236" s="123"/>
    </row>
    <row r="237" spans="2:2" x14ac:dyDescent="0.2">
      <c r="B237" s="123"/>
    </row>
    <row r="238" spans="2:2" x14ac:dyDescent="0.2">
      <c r="B238" s="123"/>
    </row>
    <row r="239" spans="2:2" x14ac:dyDescent="0.2">
      <c r="B239" s="123"/>
    </row>
    <row r="240" spans="2:2" x14ac:dyDescent="0.2">
      <c r="B240" s="123"/>
    </row>
    <row r="241" spans="2:2" x14ac:dyDescent="0.2">
      <c r="B241" s="123"/>
    </row>
    <row r="242" spans="2:2" x14ac:dyDescent="0.2">
      <c r="B242" s="123"/>
    </row>
    <row r="243" spans="2:2" x14ac:dyDescent="0.2">
      <c r="B243" s="123"/>
    </row>
    <row r="244" spans="2:2" x14ac:dyDescent="0.2">
      <c r="B244" s="123"/>
    </row>
    <row r="245" spans="2:2" x14ac:dyDescent="0.2">
      <c r="B245" s="123"/>
    </row>
    <row r="246" spans="2:2" x14ac:dyDescent="0.2">
      <c r="B246" s="123"/>
    </row>
    <row r="247" spans="2:2" x14ac:dyDescent="0.2">
      <c r="B247" s="123"/>
    </row>
    <row r="248" spans="2:2" x14ac:dyDescent="0.2">
      <c r="B248" s="123"/>
    </row>
    <row r="249" spans="2:2" x14ac:dyDescent="0.2">
      <c r="B249" s="123"/>
    </row>
    <row r="250" spans="2:2" x14ac:dyDescent="0.2">
      <c r="B250" s="123"/>
    </row>
    <row r="251" spans="2:2" x14ac:dyDescent="0.2">
      <c r="B251" s="123"/>
    </row>
    <row r="252" spans="2:2" x14ac:dyDescent="0.2">
      <c r="B252" s="123"/>
    </row>
    <row r="253" spans="2:2" x14ac:dyDescent="0.2">
      <c r="B253" s="123"/>
    </row>
    <row r="254" spans="2:2" x14ac:dyDescent="0.2">
      <c r="B254" s="123"/>
    </row>
    <row r="255" spans="2:2" x14ac:dyDescent="0.2">
      <c r="B255" s="123"/>
    </row>
    <row r="256" spans="2:2" x14ac:dyDescent="0.2">
      <c r="B256" s="123"/>
    </row>
    <row r="257" spans="2:2" x14ac:dyDescent="0.2">
      <c r="B257" s="123"/>
    </row>
    <row r="258" spans="2:2" x14ac:dyDescent="0.2">
      <c r="B258" s="123"/>
    </row>
    <row r="259" spans="2:2" x14ac:dyDescent="0.2">
      <c r="B259" s="123"/>
    </row>
    <row r="260" spans="2:2" x14ac:dyDescent="0.2">
      <c r="B260" s="123"/>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E3E57-9710-43FF-9F96-39683CBEC91E}">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5" customWidth="1"/>
    <col min="2" max="2" width="13.28515625" style="5" customWidth="1"/>
    <col min="3" max="3" width="11.42578125" style="106" customWidth="1"/>
    <col min="4" max="4" width="25.5703125" style="10" customWidth="1"/>
    <col min="5" max="5" width="10.42578125" style="8" customWidth="1"/>
    <col min="6" max="6" width="12.28515625" style="14" hidden="1" customWidth="1"/>
    <col min="7" max="7" width="9.42578125" style="14" hidden="1" customWidth="1"/>
    <col min="8" max="8" width="7.5703125" style="14" hidden="1" customWidth="1"/>
    <col min="9" max="9" width="14.5703125" style="14" hidden="1" customWidth="1"/>
    <col min="10" max="10" width="11.28515625" style="14" customWidth="1"/>
    <col min="11" max="11" width="12.5703125" style="14" customWidth="1"/>
    <col min="12" max="12" width="11.5703125" style="14" hidden="1" customWidth="1"/>
    <col min="13" max="13" width="11.42578125" style="14" customWidth="1"/>
    <col min="14" max="14" width="11.140625" style="8" hidden="1" customWidth="1"/>
    <col min="15" max="15" width="13.28515625" style="8" hidden="1" customWidth="1"/>
    <col min="16" max="16" width="12.42578125" style="8" hidden="1" customWidth="1"/>
    <col min="17" max="17" width="16" style="8" hidden="1" customWidth="1"/>
    <col min="18" max="16384" width="9.140625" style="5"/>
  </cols>
  <sheetData>
    <row r="1" spans="1:31" s="101" customFormat="1" ht="3.75" customHeight="1" x14ac:dyDescent="0.2">
      <c r="C1" s="102"/>
      <c r="D1" s="103"/>
      <c r="E1" s="104"/>
      <c r="H1" s="103"/>
      <c r="I1" s="103"/>
      <c r="J1" s="103"/>
      <c r="K1" s="103"/>
      <c r="L1" s="103"/>
      <c r="M1" s="103"/>
      <c r="N1" s="103"/>
      <c r="O1" s="104"/>
      <c r="P1" s="104"/>
    </row>
    <row r="2" spans="1:31" s="105" customFormat="1" ht="57" customHeight="1" x14ac:dyDescent="0.2">
      <c r="A2" s="209"/>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c r="AE2" s="209"/>
    </row>
    <row r="3" spans="1:31" ht="3.75" customHeight="1" x14ac:dyDescent="0.2"/>
    <row r="4" spans="1:31" s="124" customFormat="1" ht="33" customHeight="1" x14ac:dyDescent="0.2">
      <c r="B4" s="125" t="str">
        <f>oknCompanyName</f>
        <v>Your Sales Company Name</v>
      </c>
      <c r="C4" s="126"/>
      <c r="D4" s="127"/>
      <c r="E4" s="128"/>
      <c r="F4" s="129"/>
      <c r="G4" s="129"/>
      <c r="H4" s="129"/>
      <c r="I4" s="129"/>
      <c r="J4" s="211" t="s">
        <v>124</v>
      </c>
      <c r="K4" s="211"/>
      <c r="L4" s="211"/>
      <c r="M4" s="211"/>
      <c r="N4" s="128"/>
      <c r="O4" s="128"/>
      <c r="P4" s="128"/>
      <c r="Q4" s="128"/>
    </row>
    <row r="5" spans="1:31" x14ac:dyDescent="0.2">
      <c r="B5" s="5" t="str">
        <f>oknCompanyAddress</f>
        <v>Street Address</v>
      </c>
    </row>
    <row r="6" spans="1:31" x14ac:dyDescent="0.2">
      <c r="B6" s="5" t="str">
        <f>oknCompanyCityStateZip</f>
        <v>City, ST  ZIP Code</v>
      </c>
      <c r="M6" s="114"/>
    </row>
    <row r="7" spans="1:31" x14ac:dyDescent="0.2">
      <c r="B7" s="5" t="str">
        <f>oknCompanyContact</f>
        <v>Phone Number,Web Address, etc.</v>
      </c>
    </row>
    <row r="8" spans="1:31" ht="21" customHeight="1" x14ac:dyDescent="0.2">
      <c r="B8" s="116" t="s">
        <v>31</v>
      </c>
      <c r="K8" s="115"/>
    </row>
    <row r="9" spans="1:31" ht="11.25" customHeight="1" x14ac:dyDescent="0.2">
      <c r="B9" s="117" t="s">
        <v>29</v>
      </c>
      <c r="C9" s="118"/>
    </row>
    <row r="10" spans="1:31" x14ac:dyDescent="0.2">
      <c r="B10" s="117" t="s">
        <v>30</v>
      </c>
      <c r="C10" s="118"/>
    </row>
    <row r="11" spans="1:31" ht="4.5" customHeight="1" x14ac:dyDescent="0.2"/>
    <row r="12" spans="1:31" s="8" customFormat="1" ht="15.75" customHeight="1" x14ac:dyDescent="0.2">
      <c r="B12" s="130" t="s">
        <v>52</v>
      </c>
      <c r="C12" s="131" t="s">
        <v>28</v>
      </c>
      <c r="D12" s="130" t="s">
        <v>53</v>
      </c>
      <c r="E12" s="130" t="s">
        <v>32</v>
      </c>
      <c r="F12" s="132" t="s">
        <v>49</v>
      </c>
      <c r="G12" s="132" t="str">
        <f>oknTax1Name</f>
        <v>PST</v>
      </c>
      <c r="H12" s="132" t="str">
        <f>oknTax2Name</f>
        <v>GST</v>
      </c>
      <c r="I12" s="132" t="s">
        <v>54</v>
      </c>
      <c r="J12" s="132" t="s">
        <v>36</v>
      </c>
      <c r="K12" s="132" t="s">
        <v>37</v>
      </c>
      <c r="L12" s="132" t="s">
        <v>33</v>
      </c>
      <c r="M12" s="132" t="s">
        <v>35</v>
      </c>
      <c r="N12" s="11" t="s">
        <v>38</v>
      </c>
      <c r="O12" s="11" t="s">
        <v>39</v>
      </c>
      <c r="P12" s="11" t="s">
        <v>40</v>
      </c>
      <c r="Q12" s="11" t="s">
        <v>51</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4CAA0-4A34-4B49-9F36-BA9ACA287EB4}">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5" customWidth="1"/>
    <col min="2" max="2" width="13.5703125" style="5" customWidth="1"/>
    <col min="3" max="3" width="13.42578125" style="106" customWidth="1"/>
    <col min="4" max="4" width="10.5703125" style="10" customWidth="1"/>
    <col min="5" max="5" width="17.85546875" style="10" customWidth="1"/>
    <col min="6" max="6" width="9.42578125" style="5" customWidth="1"/>
    <col min="7" max="7" width="9.140625" style="9"/>
    <col min="8" max="9" width="10.5703125" style="9" customWidth="1"/>
    <col min="10" max="16384" width="9.140625" style="5"/>
  </cols>
  <sheetData>
    <row r="1" spans="1:31" s="101" customFormat="1" ht="3.75" customHeight="1" x14ac:dyDescent="0.2">
      <c r="C1" s="102"/>
      <c r="D1" s="103"/>
      <c r="E1" s="104"/>
      <c r="H1" s="103"/>
      <c r="I1" s="103"/>
      <c r="J1" s="103"/>
      <c r="K1" s="103"/>
      <c r="L1" s="103"/>
      <c r="M1" s="103"/>
      <c r="N1" s="103"/>
      <c r="O1" s="104"/>
      <c r="P1" s="104"/>
    </row>
    <row r="2" spans="1:31" s="105" customFormat="1" ht="57" customHeight="1" x14ac:dyDescent="0.2">
      <c r="A2" s="209"/>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c r="AE2" s="209"/>
    </row>
    <row r="3" spans="1:31" ht="4.5" customHeight="1" x14ac:dyDescent="0.2"/>
    <row r="4" spans="1:31" s="124" customFormat="1" ht="33" customHeight="1" x14ac:dyDescent="0.2">
      <c r="B4" s="124" t="str">
        <f>oknCompanyName</f>
        <v>Your Sales Company Name</v>
      </c>
      <c r="C4" s="126"/>
      <c r="D4" s="127"/>
      <c r="E4" s="127"/>
      <c r="G4" s="212" t="s">
        <v>125</v>
      </c>
      <c r="H4" s="212"/>
      <c r="I4" s="212"/>
      <c r="L4" s="133"/>
    </row>
    <row r="5" spans="1:31" x14ac:dyDescent="0.2">
      <c r="B5" s="5" t="str">
        <f>oknCompanyAddress</f>
        <v>Street Address</v>
      </c>
    </row>
    <row r="6" spans="1:31" x14ac:dyDescent="0.2">
      <c r="B6" s="5" t="str">
        <f>oknCompanyCityStateZip</f>
        <v>City, ST  ZIP Code</v>
      </c>
      <c r="L6" s="134"/>
    </row>
    <row r="7" spans="1:31" x14ac:dyDescent="0.2">
      <c r="B7" s="5" t="str">
        <f>oknCompanyContact</f>
        <v>Phone Number,Web Address, etc.</v>
      </c>
      <c r="L7" s="15"/>
    </row>
    <row r="8" spans="1:31" ht="21" customHeight="1" x14ac:dyDescent="0.2">
      <c r="B8" s="116" t="s">
        <v>31</v>
      </c>
      <c r="J8" s="17"/>
      <c r="K8" s="15"/>
      <c r="L8" s="15"/>
    </row>
    <row r="9" spans="1:31" ht="13.5" customHeight="1" x14ac:dyDescent="0.2">
      <c r="B9" s="117" t="s">
        <v>29</v>
      </c>
      <c r="C9" s="16"/>
    </row>
    <row r="10" spans="1:31" x14ac:dyDescent="0.2">
      <c r="B10" s="117" t="s">
        <v>30</v>
      </c>
      <c r="C10" s="16"/>
      <c r="D10" s="5"/>
      <c r="J10" s="18"/>
      <c r="K10" s="18"/>
      <c r="L10" s="18"/>
    </row>
    <row r="11" spans="1:31" ht="4.5" customHeight="1" x14ac:dyDescent="0.2"/>
    <row r="12" spans="1:31" s="8" customFormat="1" ht="15.75" customHeight="1" x14ac:dyDescent="0.2">
      <c r="B12" s="122" t="s">
        <v>55</v>
      </c>
      <c r="C12" s="120" t="s">
        <v>28</v>
      </c>
      <c r="D12" s="122" t="s">
        <v>32</v>
      </c>
      <c r="E12" s="122" t="s">
        <v>56</v>
      </c>
      <c r="F12" s="122" t="s">
        <v>7</v>
      </c>
      <c r="G12" s="135" t="s">
        <v>6</v>
      </c>
      <c r="H12" s="135" t="s">
        <v>57</v>
      </c>
      <c r="I12" s="135" t="s">
        <v>58</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BAA8B-AA43-43A3-95C4-1B9538EB034D}">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5" customWidth="1"/>
    <col min="2" max="2" width="10.5703125" style="59" customWidth="1"/>
    <col min="3" max="3" width="33.140625" style="106" customWidth="1"/>
    <col min="4" max="4" width="10" style="136" customWidth="1"/>
    <col min="5" max="5" width="10.85546875" style="14" customWidth="1"/>
    <col min="6" max="6" width="9" style="14" customWidth="1"/>
    <col min="7" max="7" width="10.7109375" style="9" customWidth="1"/>
    <col min="8" max="8" width="15.140625" style="9" customWidth="1"/>
    <col min="9" max="16384" width="9.140625" style="5"/>
  </cols>
  <sheetData>
    <row r="1" spans="1:31" s="101" customFormat="1" ht="3.75" customHeight="1" x14ac:dyDescent="0.2">
      <c r="C1" s="102"/>
      <c r="D1" s="103"/>
      <c r="E1" s="104"/>
      <c r="H1" s="103"/>
      <c r="I1" s="103"/>
      <c r="J1" s="103"/>
      <c r="K1" s="103"/>
      <c r="L1" s="103"/>
      <c r="M1" s="103"/>
      <c r="N1" s="103"/>
      <c r="O1" s="104"/>
      <c r="P1" s="104"/>
    </row>
    <row r="2" spans="1:31" s="105" customFormat="1" ht="57" customHeight="1" x14ac:dyDescent="0.2">
      <c r="A2" s="209"/>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c r="AE2" s="209"/>
    </row>
    <row r="3" spans="1:31" ht="3.75" customHeight="1" x14ac:dyDescent="0.2"/>
    <row r="4" spans="1:31" s="137" customFormat="1" ht="33" customHeight="1" x14ac:dyDescent="0.3">
      <c r="B4" s="124" t="str">
        <f>oknCompanyName</f>
        <v>Your Sales Company Name</v>
      </c>
      <c r="C4" s="138"/>
      <c r="D4" s="139"/>
      <c r="E4" s="140"/>
      <c r="F4" s="211" t="s">
        <v>126</v>
      </c>
      <c r="G4" s="211"/>
      <c r="H4" s="211"/>
    </row>
    <row r="5" spans="1:31" x14ac:dyDescent="0.2">
      <c r="B5" s="5" t="str">
        <f>oknCompanyAddress</f>
        <v>Street Address</v>
      </c>
      <c r="D5" s="141"/>
      <c r="E5" s="19"/>
    </row>
    <row r="6" spans="1:31" x14ac:dyDescent="0.2">
      <c r="B6" s="5" t="str">
        <f>oknCompanyCityStateZip</f>
        <v>City, ST  ZIP Code</v>
      </c>
      <c r="D6" s="141"/>
      <c r="E6" s="19"/>
    </row>
    <row r="7" spans="1:31" x14ac:dyDescent="0.2">
      <c r="B7" s="5" t="str">
        <f>oknCompanyContact</f>
        <v>Phone Number,Web Address, etc.</v>
      </c>
      <c r="D7" s="141"/>
      <c r="E7" s="19"/>
    </row>
    <row r="8" spans="1:31" ht="27.75" customHeight="1" x14ac:dyDescent="0.2"/>
    <row r="9" spans="1:31" ht="15.75" customHeight="1" x14ac:dyDescent="0.2">
      <c r="B9" s="61" t="s">
        <v>1</v>
      </c>
    </row>
    <row r="10" spans="1:31" ht="15.75" customHeight="1" x14ac:dyDescent="0.2">
      <c r="B10" s="7" t="s">
        <v>41</v>
      </c>
      <c r="C10" s="5"/>
      <c r="F10" s="213" t="s">
        <v>127</v>
      </c>
      <c r="G10" s="214"/>
      <c r="H10" s="62">
        <v>0</v>
      </c>
    </row>
    <row r="11" spans="1:31" ht="15.75" customHeight="1" x14ac:dyDescent="0.2">
      <c r="B11" s="7" t="s">
        <v>42</v>
      </c>
      <c r="C11" s="5"/>
      <c r="F11" s="215" t="s">
        <v>128</v>
      </c>
      <c r="G11" s="216"/>
      <c r="H11" s="142">
        <v>0</v>
      </c>
    </row>
    <row r="12" spans="1:31" ht="15.75" customHeight="1" x14ac:dyDescent="0.2">
      <c r="B12" s="7" t="s">
        <v>43</v>
      </c>
      <c r="C12" s="143"/>
      <c r="F12" s="217" t="s">
        <v>129</v>
      </c>
      <c r="G12" s="218"/>
      <c r="H12" s="63"/>
    </row>
    <row r="13" spans="1:31" ht="15.75" customHeight="1" x14ac:dyDescent="0.2">
      <c r="B13" s="7" t="s">
        <v>44</v>
      </c>
      <c r="C13" s="5"/>
    </row>
    <row r="14" spans="1:31" ht="15.75" customHeight="1" x14ac:dyDescent="0.2">
      <c r="B14" s="7" t="s">
        <v>47</v>
      </c>
      <c r="C14" s="5"/>
      <c r="F14" s="213" t="s">
        <v>130</v>
      </c>
      <c r="G14" s="214"/>
      <c r="H14" s="62">
        <v>0</v>
      </c>
    </row>
    <row r="15" spans="1:31" ht="15.75" customHeight="1" x14ac:dyDescent="0.2">
      <c r="B15" s="7" t="s">
        <v>45</v>
      </c>
      <c r="C15" s="5"/>
      <c r="F15" s="144" t="s">
        <v>131</v>
      </c>
      <c r="G15" s="145"/>
      <c r="H15" s="63">
        <v>0</v>
      </c>
    </row>
    <row r="16" spans="1:31" ht="3" customHeight="1" x14ac:dyDescent="0.2"/>
    <row r="17" spans="2:8" ht="15.75" customHeight="1" x14ac:dyDescent="0.2">
      <c r="B17" s="60" t="s">
        <v>68</v>
      </c>
    </row>
    <row r="18" spans="2:8" ht="15.75" customHeight="1" x14ac:dyDescent="0.2">
      <c r="B18" s="7" t="s">
        <v>29</v>
      </c>
      <c r="C18" s="20"/>
    </row>
    <row r="19" spans="2:8" ht="15.75" customHeight="1" x14ac:dyDescent="0.2">
      <c r="B19" s="7" t="s">
        <v>30</v>
      </c>
      <c r="C19" s="20"/>
    </row>
    <row r="20" spans="2:8" ht="12" customHeight="1" x14ac:dyDescent="0.2"/>
    <row r="21" spans="2:8" ht="15.75" customHeight="1" x14ac:dyDescent="0.2">
      <c r="B21" s="120" t="s">
        <v>132</v>
      </c>
      <c r="C21" s="120" t="s">
        <v>133</v>
      </c>
      <c r="D21" s="146" t="s">
        <v>134</v>
      </c>
      <c r="E21" s="120" t="s">
        <v>135</v>
      </c>
      <c r="F21" s="120" t="s">
        <v>136</v>
      </c>
      <c r="G21" s="135" t="s">
        <v>137</v>
      </c>
      <c r="H21" s="135" t="s">
        <v>138</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715ED-0910-46CA-86BE-6E4F73607EA7}">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5" customWidth="1"/>
    <col min="2" max="2" width="11.85546875" style="5" customWidth="1"/>
    <col min="3" max="3" width="12.140625" style="106" customWidth="1"/>
    <col min="4" max="4" width="8.140625" style="8" customWidth="1"/>
    <col min="5" max="5" width="10.5703125" style="8" customWidth="1"/>
    <col min="6" max="6" width="11.85546875" style="14" customWidth="1"/>
    <col min="7" max="8" width="10.85546875" style="14" hidden="1" customWidth="1"/>
    <col min="9" max="9" width="9.5703125" style="14" hidden="1" customWidth="1"/>
    <col min="10" max="10" width="11.42578125" style="14" customWidth="1"/>
    <col min="11" max="11" width="12.5703125" style="14" customWidth="1"/>
    <col min="12" max="12" width="11.7109375" style="14" hidden="1" customWidth="1"/>
    <col min="13" max="13" width="12.7109375" style="14" customWidth="1"/>
    <col min="14" max="14" width="9.42578125" style="8" hidden="1" customWidth="1"/>
    <col min="15" max="15" width="11.42578125" style="5" customWidth="1"/>
    <col min="16" max="16384" width="9.140625" style="5"/>
  </cols>
  <sheetData>
    <row r="1" spans="1:31" s="101" customFormat="1" ht="3.75" customHeight="1" x14ac:dyDescent="0.2">
      <c r="C1" s="102"/>
      <c r="D1" s="103"/>
      <c r="E1" s="104"/>
      <c r="H1" s="103"/>
      <c r="I1" s="103"/>
      <c r="J1" s="103"/>
      <c r="K1" s="103"/>
      <c r="L1" s="103"/>
      <c r="M1" s="103"/>
      <c r="N1" s="103"/>
      <c r="O1" s="104"/>
      <c r="P1" s="104"/>
    </row>
    <row r="2" spans="1:31" s="105" customFormat="1" ht="57" customHeight="1" x14ac:dyDescent="0.2">
      <c r="A2" s="209"/>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c r="AE2" s="209"/>
    </row>
    <row r="3" spans="1:31" ht="3.75" customHeight="1" x14ac:dyDescent="0.2"/>
    <row r="4" spans="1:31" s="124" customFormat="1" ht="33" customHeight="1" x14ac:dyDescent="0.2">
      <c r="B4" s="125" t="str">
        <f>oknCompanyName</f>
        <v>Your Sales Company Name</v>
      </c>
      <c r="C4" s="126"/>
      <c r="D4" s="128"/>
      <c r="E4" s="128"/>
      <c r="F4" s="129"/>
      <c r="G4" s="129"/>
      <c r="H4" s="129"/>
      <c r="I4" s="129"/>
      <c r="J4" s="211" t="s">
        <v>139</v>
      </c>
      <c r="K4" s="211"/>
      <c r="L4" s="211"/>
      <c r="M4" s="211"/>
      <c r="N4" s="128"/>
    </row>
    <row r="5" spans="1:31" x14ac:dyDescent="0.2">
      <c r="B5" s="5" t="str">
        <f>oknCompanyAddress</f>
        <v>Street Address</v>
      </c>
    </row>
    <row r="6" spans="1:31" x14ac:dyDescent="0.2">
      <c r="B6" s="5" t="str">
        <f>oknCompanyCityStateZip</f>
        <v>City, ST  ZIP Code</v>
      </c>
      <c r="M6" s="114"/>
    </row>
    <row r="7" spans="1:31" x14ac:dyDescent="0.2">
      <c r="B7" s="5" t="str">
        <f>oknCompanyContact</f>
        <v>Phone Number,Web Address, etc.</v>
      </c>
    </row>
    <row r="8" spans="1:31" ht="12.75" customHeight="1" x14ac:dyDescent="0.2">
      <c r="K8" s="115"/>
    </row>
    <row r="9" spans="1:31" ht="12.75" customHeight="1" x14ac:dyDescent="0.2">
      <c r="B9" s="116" t="s">
        <v>31</v>
      </c>
    </row>
    <row r="10" spans="1:31" ht="12.75" customHeight="1" x14ac:dyDescent="0.2">
      <c r="B10" s="117" t="s">
        <v>29</v>
      </c>
      <c r="C10" s="16"/>
    </row>
    <row r="11" spans="1:31" ht="12.75" customHeight="1" x14ac:dyDescent="0.2">
      <c r="B11" s="117" t="s">
        <v>30</v>
      </c>
      <c r="C11" s="16"/>
    </row>
    <row r="12" spans="1:31" ht="12.75" customHeight="1" x14ac:dyDescent="0.2"/>
    <row r="13" spans="1:31" ht="3" customHeight="1" x14ac:dyDescent="0.2"/>
    <row r="14" spans="1:31" s="8" customFormat="1" ht="15.75" customHeight="1" x14ac:dyDescent="0.2">
      <c r="B14" s="122" t="s">
        <v>40</v>
      </c>
      <c r="C14" s="120" t="s">
        <v>28</v>
      </c>
      <c r="D14" s="122" t="s">
        <v>39</v>
      </c>
      <c r="E14" s="122" t="s">
        <v>32</v>
      </c>
      <c r="F14" s="121" t="s">
        <v>49</v>
      </c>
      <c r="G14" s="121" t="str">
        <f>oknTax1Name</f>
        <v>PST</v>
      </c>
      <c r="H14" s="121" t="str">
        <f>oknTax2Name</f>
        <v>GST</v>
      </c>
      <c r="I14" s="121" t="s">
        <v>34</v>
      </c>
      <c r="J14" s="121" t="s">
        <v>35</v>
      </c>
      <c r="K14" s="121" t="s">
        <v>36</v>
      </c>
      <c r="L14" s="121" t="s">
        <v>33</v>
      </c>
      <c r="M14" s="121" t="s">
        <v>37</v>
      </c>
      <c r="N14" s="11" t="s">
        <v>38</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9622E-9A3E-4A17-A73C-A66B5DB6DC0B}">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5" customWidth="1"/>
    <col min="2" max="2" width="10.5703125" style="5" customWidth="1"/>
    <col min="3" max="3" width="12.5703125" style="106" customWidth="1"/>
    <col min="4" max="4" width="10.5703125" style="8" customWidth="1"/>
    <col min="5" max="5" width="19.5703125" style="14" customWidth="1"/>
    <col min="6" max="6" width="11.7109375" style="14" hidden="1" customWidth="1"/>
    <col min="7" max="7" width="12.7109375" style="14" customWidth="1"/>
    <col min="8" max="8" width="12.7109375" style="14" hidden="1" customWidth="1"/>
    <col min="9" max="9" width="10.7109375" style="8" customWidth="1"/>
    <col min="10" max="10" width="14.85546875" style="5" customWidth="1"/>
    <col min="11" max="16384" width="9.140625" style="5"/>
  </cols>
  <sheetData>
    <row r="1" spans="1:31" s="101" customFormat="1" ht="3.75" customHeight="1" x14ac:dyDescent="0.2">
      <c r="C1" s="102"/>
      <c r="D1" s="103"/>
      <c r="E1" s="104"/>
      <c r="H1" s="103"/>
      <c r="I1" s="103"/>
      <c r="J1" s="103"/>
      <c r="K1" s="103"/>
      <c r="L1" s="103"/>
      <c r="M1" s="103"/>
      <c r="N1" s="103"/>
      <c r="O1" s="104"/>
      <c r="P1" s="104"/>
    </row>
    <row r="2" spans="1:31" s="105" customFormat="1" ht="57" customHeight="1" x14ac:dyDescent="0.2">
      <c r="A2" s="209"/>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c r="AE2" s="209"/>
    </row>
    <row r="3" spans="1:31" ht="3.75" customHeight="1" x14ac:dyDescent="0.2"/>
    <row r="4" spans="1:31" s="124" customFormat="1" ht="33" customHeight="1" x14ac:dyDescent="0.2">
      <c r="B4" s="125" t="str">
        <f>oknCompanyName</f>
        <v>Your Sales Company Name</v>
      </c>
      <c r="C4" s="126"/>
      <c r="D4" s="128"/>
      <c r="E4" s="129"/>
      <c r="F4" s="129"/>
      <c r="G4" s="211" t="s">
        <v>140</v>
      </c>
      <c r="H4" s="211"/>
      <c r="I4" s="211"/>
      <c r="J4" s="211"/>
    </row>
    <row r="5" spans="1:31" x14ac:dyDescent="0.2">
      <c r="B5" s="5" t="str">
        <f>oknCompanyAddress</f>
        <v>Street Address</v>
      </c>
    </row>
    <row r="6" spans="1:31" x14ac:dyDescent="0.2">
      <c r="B6" s="5" t="str">
        <f>oknCompanyCityStateZip</f>
        <v>City, ST  ZIP Code</v>
      </c>
      <c r="G6" s="114"/>
      <c r="H6" s="114"/>
    </row>
    <row r="7" spans="1:31" x14ac:dyDescent="0.2">
      <c r="B7" s="5" t="str">
        <f>oknCompanyContact</f>
        <v>Phone Number,Web Address, etc.</v>
      </c>
    </row>
    <row r="8" spans="1:31" ht="12.75" customHeight="1" x14ac:dyDescent="0.2">
      <c r="E8" s="115"/>
    </row>
    <row r="9" spans="1:31" ht="12.75" customHeight="1" x14ac:dyDescent="0.2">
      <c r="B9" s="116" t="s">
        <v>31</v>
      </c>
    </row>
    <row r="10" spans="1:31" ht="12.75" customHeight="1" x14ac:dyDescent="0.2">
      <c r="B10" s="117" t="s">
        <v>29</v>
      </c>
      <c r="C10" s="16"/>
    </row>
    <row r="11" spans="1:31" ht="12.75" customHeight="1" x14ac:dyDescent="0.2">
      <c r="B11" s="117" t="s">
        <v>30</v>
      </c>
      <c r="C11" s="16"/>
    </row>
    <row r="12" spans="1:31" ht="12.75" customHeight="1" x14ac:dyDescent="0.2"/>
    <row r="13" spans="1:31" ht="3" customHeight="1" x14ac:dyDescent="0.2"/>
    <row r="14" spans="1:31" s="8" customFormat="1" ht="15.75" customHeight="1" x14ac:dyDescent="0.2">
      <c r="B14" s="122" t="s">
        <v>63</v>
      </c>
      <c r="C14" s="120" t="s">
        <v>28</v>
      </c>
      <c r="D14" s="122" t="s">
        <v>32</v>
      </c>
      <c r="E14" s="121" t="s">
        <v>67</v>
      </c>
      <c r="F14" s="121" t="s">
        <v>64</v>
      </c>
      <c r="G14" s="121" t="s">
        <v>65</v>
      </c>
      <c r="H14" s="121" t="s">
        <v>86</v>
      </c>
      <c r="I14" s="122" t="s">
        <v>52</v>
      </c>
      <c r="J14" s="122" t="s">
        <v>66</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2A3B0-E8CD-452E-8068-8E857E44F3F3}">
  <dimension ref="A1"/>
  <sheetViews>
    <sheetView workbookViewId="0">
      <selection activeCell="B32" sqref="B32"/>
    </sheetView>
  </sheetViews>
  <sheetFormatPr defaultRowHeight="15" x14ac:dyDescent="0.25"/>
  <cols>
    <col min="1" max="16384" width="9.140625" style="147"/>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23" sqref="B23"/>
    </sheetView>
  </sheetViews>
  <sheetFormatPr defaultRowHeight="12" x14ac:dyDescent="0.2"/>
  <cols>
    <col min="1" max="1" width="37.42578125" style="5" customWidth="1"/>
    <col min="2" max="2" width="18" style="5" customWidth="1"/>
    <col min="3" max="3" width="9.7109375" style="5" bestFit="1" customWidth="1"/>
    <col min="4" max="4" width="20.85546875" style="5" bestFit="1" customWidth="1"/>
    <col min="5" max="5" width="12.28515625" style="5" bestFit="1" customWidth="1"/>
    <col min="6" max="6" width="15.140625" style="5" bestFit="1" customWidth="1"/>
    <col min="7" max="7" width="18" style="5" bestFit="1" customWidth="1"/>
    <col min="8" max="9" width="16.5703125" style="5" bestFit="1" customWidth="1"/>
    <col min="10" max="10" width="9.7109375" style="5" bestFit="1" customWidth="1"/>
    <col min="11" max="11" width="11" style="5" bestFit="1" customWidth="1"/>
    <col min="12" max="13" width="9.7109375" style="5" bestFit="1" customWidth="1"/>
    <col min="14" max="14" width="7.42578125" style="5" bestFit="1" customWidth="1"/>
    <col min="15" max="16" width="13.28515625" style="5" bestFit="1" customWidth="1"/>
    <col min="17" max="17" width="30.85546875" style="5" bestFit="1" customWidth="1"/>
    <col min="18" max="18" width="11" style="5" bestFit="1" customWidth="1"/>
    <col min="19" max="19" width="19.42578125" style="5" bestFit="1" customWidth="1"/>
    <col min="20" max="20" width="20.85546875" style="5" bestFit="1" customWidth="1"/>
    <col min="21" max="22" width="40.85546875" style="5" bestFit="1" customWidth="1"/>
    <col min="23" max="23" width="26.5703125" style="5" bestFit="1" customWidth="1"/>
    <col min="24" max="24" width="28" style="5" bestFit="1" customWidth="1"/>
    <col min="25" max="16384" width="9.140625" style="5"/>
  </cols>
  <sheetData>
    <row r="5" spans="1:5" ht="12.75" x14ac:dyDescent="0.2">
      <c r="A5" s="5" t="s">
        <v>4</v>
      </c>
      <c r="B5" t="s">
        <v>59</v>
      </c>
    </row>
    <row r="6" spans="1:5" x14ac:dyDescent="0.2">
      <c r="A6" s="5" t="s">
        <v>5</v>
      </c>
      <c r="B6" s="7" t="s">
        <v>94</v>
      </c>
    </row>
    <row r="7" spans="1:5" x14ac:dyDescent="0.2">
      <c r="A7" s="5" t="s">
        <v>8</v>
      </c>
      <c r="B7" s="5">
        <v>2</v>
      </c>
      <c r="D7" s="5" t="s">
        <v>9</v>
      </c>
      <c r="E7" s="5" t="s">
        <v>10</v>
      </c>
    </row>
    <row r="8" spans="1:5" x14ac:dyDescent="0.2">
      <c r="A8" s="5" t="s">
        <v>11</v>
      </c>
      <c r="B8" s="5">
        <v>1</v>
      </c>
    </row>
    <row r="9" spans="1:5" x14ac:dyDescent="0.2">
      <c r="A9" s="5" t="s">
        <v>12</v>
      </c>
      <c r="B9" s="5">
        <v>0</v>
      </c>
    </row>
    <row r="10" spans="1:5" x14ac:dyDescent="0.2">
      <c r="A10" s="5" t="s">
        <v>13</v>
      </c>
      <c r="B10" s="5">
        <v>1</v>
      </c>
    </row>
    <row r="11" spans="1:5" x14ac:dyDescent="0.2">
      <c r="A11" s="5" t="s">
        <v>14</v>
      </c>
      <c r="B11" s="5">
        <v>1</v>
      </c>
    </row>
    <row r="12" spans="1:5" x14ac:dyDescent="0.2">
      <c r="A12" s="5" t="s">
        <v>15</v>
      </c>
      <c r="B12" s="5">
        <v>1</v>
      </c>
    </row>
    <row r="13" spans="1:5" x14ac:dyDescent="0.2">
      <c r="A13" s="5" t="s">
        <v>16</v>
      </c>
    </row>
    <row r="14" spans="1:5" ht="12.75" x14ac:dyDescent="0.2">
      <c r="A14" t="s">
        <v>17</v>
      </c>
      <c r="B14" s="5">
        <v>0</v>
      </c>
    </row>
    <row r="15" spans="1:5" x14ac:dyDescent="0.2">
      <c r="A15" s="5" t="s">
        <v>18</v>
      </c>
      <c r="B15" s="5" t="s">
        <v>85</v>
      </c>
    </row>
    <row r="16" spans="1:5" x14ac:dyDescent="0.2">
      <c r="A16" s="5" t="s">
        <v>19</v>
      </c>
      <c r="B16" s="5">
        <v>1</v>
      </c>
    </row>
    <row r="17" spans="1:2" x14ac:dyDescent="0.2">
      <c r="A17" s="5" t="s">
        <v>22</v>
      </c>
      <c r="B17" s="5">
        <v>1</v>
      </c>
    </row>
    <row r="18" spans="1:2" x14ac:dyDescent="0.2">
      <c r="A18" s="5" t="s">
        <v>20</v>
      </c>
      <c r="B18" s="5">
        <v>1</v>
      </c>
    </row>
    <row r="19" spans="1:2" x14ac:dyDescent="0.2">
      <c r="A19" s="5" t="s">
        <v>21</v>
      </c>
      <c r="B19" s="5">
        <v>12</v>
      </c>
    </row>
    <row r="20" spans="1:2" x14ac:dyDescent="0.2">
      <c r="A20" s="5" t="s">
        <v>61</v>
      </c>
      <c r="B20" s="5">
        <v>1</v>
      </c>
    </row>
    <row r="22" spans="1:2" x14ac:dyDescent="0.2">
      <c r="A22" s="5" t="s">
        <v>62</v>
      </c>
      <c r="B22" s="5">
        <v>1</v>
      </c>
    </row>
    <row r="23" spans="1:2" x14ac:dyDescent="0.2">
      <c r="B23" s="5" t="s">
        <v>121</v>
      </c>
    </row>
    <row r="30" spans="1:2" x14ac:dyDescent="0.2">
      <c r="B30" s="5">
        <v>1</v>
      </c>
    </row>
    <row r="33" spans="2:2" x14ac:dyDescent="0.2">
      <c r="B33" s="5">
        <v>2</v>
      </c>
    </row>
    <row r="34" spans="2:2" x14ac:dyDescent="0.2">
      <c r="B34" s="5">
        <v>1</v>
      </c>
    </row>
    <row r="35" spans="2:2" x14ac:dyDescent="0.2">
      <c r="B35" s="5">
        <v>1</v>
      </c>
    </row>
    <row r="36" spans="2:2" x14ac:dyDescent="0.2">
      <c r="B36" s="5">
        <v>1</v>
      </c>
    </row>
    <row r="38" spans="2:2" x14ac:dyDescent="0.2">
      <c r="B38" s="5">
        <v>1</v>
      </c>
    </row>
    <row r="39" spans="2:2" x14ac:dyDescent="0.2">
      <c r="B39" s="5">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318</vt:i4>
      </vt:variant>
    </vt:vector>
  </HeadingPairs>
  <TitlesOfParts>
    <vt:vector size="327" baseType="lpstr">
      <vt:lpstr>Invoice</vt:lpstr>
      <vt:lpstr>©</vt:lpstr>
      <vt:lpstr>Sales Report</vt:lpstr>
      <vt:lpstr>Customer Report</vt:lpstr>
      <vt:lpstr>Product Report</vt:lpstr>
      <vt:lpstr>Customer Statement</vt:lpstr>
      <vt:lpstr>Sales Rep. Report</vt:lpstr>
      <vt:lpstr>Payment Report</vt:lpstr>
      <vt:lpstr>UniformSoftware.com</vt:lpstr>
      <vt:lpstr>oknAdvancePaymentAmount</vt:lpstr>
      <vt:lpstr>oknAdvancePaymentPercentage</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oknItemDiscount_1</vt:lpstr>
      <vt:lpstr>oknItemDiscount_10</vt:lpstr>
      <vt:lpstr>oknItemDiscount_11</vt:lpstr>
      <vt:lpstr>oknItemDiscount_12</vt:lpstr>
      <vt:lpstr>oknItemDiscount_13</vt:lpstr>
      <vt:lpstr>oknItemDiscount_14</vt:lpstr>
      <vt:lpstr>oknItemDiscount_15</vt:lpstr>
      <vt:lpstr>oknItemDiscount_16</vt:lpstr>
      <vt:lpstr>oknItemDiscount_17</vt:lpstr>
      <vt:lpstr>oknItemDiscount_18</vt:lpstr>
      <vt:lpstr>oknItemDiscount_19</vt:lpstr>
      <vt:lpstr>oknItemDiscount_2</vt:lpstr>
      <vt:lpstr>oknItemDiscount_20</vt:lpstr>
      <vt:lpstr>oknItemDiscount_3</vt:lpstr>
      <vt:lpstr>oknItemDiscount_4</vt:lpstr>
      <vt:lpstr>oknItemDiscount_5</vt:lpstr>
      <vt:lpstr>oknItemDiscount_6</vt:lpstr>
      <vt:lpstr>oknItemDiscount_7</vt:lpstr>
      <vt:lpstr>oknItemDiscount_8</vt:lpstr>
      <vt:lpstr>oknItemDiscount_9</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Advance Payment Invoicing Format</dc:title>
  <dc:subject>"Advance Payment Invoicing Format" summary: If your business requires a percentage of the cost has been paid before the service or product delivery, then this Advance Payment Invoicing Format might be your choice. This form is printable on standard A4 paper.</dc:subject>
  <dc:creator>https://www.invoicingtemplate.com/</dc:creator>
  <cp:keywords/>
  <dc:description>https://www.invoicingtemplate.com/advancepayment.html</dc:description>
  <cp:lastModifiedBy>liangjun yu</cp:lastModifiedBy>
  <cp:lastPrinted>2015-10-19T09:15:24Z</cp:lastPrinted>
  <dcterms:created xsi:type="dcterms:W3CDTF">2000-07-27T22:24:14Z</dcterms:created>
  <dcterms:modified xsi:type="dcterms:W3CDTF">2024-03-08T11:28:22Z</dcterms:modified>
  <cp:category>Advance Payment Invoicing Format, Advance Payment Billing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8, San Diego, California, 1406630, 1307402, 7000758970844468650?+7.59%, 325.2 sq mi, 842.3 km2, 4,325/sq mi, 1,670/km2, 32°48′55″N 117°08′06″W? / ?32.8153°N 117.1350°W? / 32.8153; -117.1350? (8 San Diego)</vt:lpwstr>
  </property>
</Properties>
</file>