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6023\"/>
    </mc:Choice>
  </mc:AlternateContent>
  <xr:revisionPtr revIDLastSave="0" documentId="13_ncr:1_{0AB979B8-E1DB-4970-817E-5CEC80ACA323}"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26" r:id="rId2"/>
  </sheets>
  <definedNames>
    <definedName name="InvoicingTemplateLinkTarget" hidden="1">#REF!</definedName>
    <definedName name="oknAdvancePaymentAmount">Invoice!$M$45</definedName>
    <definedName name="oknAdvancePaymentPercentage">Invoice!$M$44</definedName>
    <definedName name="oknBalanceDue">Invoice!$M$47</definedName>
    <definedName name="oknCompanyAddress">Invoice!$F$4</definedName>
    <definedName name="oknCompanyCityStateZip">Invoice!$F$5</definedName>
    <definedName name="oknCompanyContact">Invoice!$F$6</definedName>
    <definedName name="oknCompanyName">Invoice!$F$3</definedName>
    <definedName name="oknCost_1">Invoice!$B$19</definedName>
    <definedName name="oknCost_10">Invoice!$B$28</definedName>
    <definedName name="oknCost_11">Invoice!$B$29</definedName>
    <definedName name="oknCost_12">Invoice!$B$30</definedName>
    <definedName name="oknCost_13">Invoice!$B$31</definedName>
    <definedName name="oknCost_14">Invoice!$B$32</definedName>
    <definedName name="oknCost_15">Invoice!$B$33</definedName>
    <definedName name="oknCost_16">Invoice!$B$34</definedName>
    <definedName name="oknCost_17">Invoice!$B$35</definedName>
    <definedName name="oknCost_18">Invoice!$B$36</definedName>
    <definedName name="oknCost_19">Invoice!$B$37</definedName>
    <definedName name="oknCost_2">Invoice!$B$20</definedName>
    <definedName name="oknCost_20">Invoice!$B$38</definedName>
    <definedName name="oknCost_3">Invoice!$B$21</definedName>
    <definedName name="oknCost_4">Invoice!$B$22</definedName>
    <definedName name="oknCost_5">Invoice!$B$23</definedName>
    <definedName name="oknCost_6">Invoice!$B$24</definedName>
    <definedName name="oknCost_7">Invoice!$B$25</definedName>
    <definedName name="oknCost_8">Invoice!$B$26</definedName>
    <definedName name="oknCost_9">Invoice!$B$27</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redit">#REF!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Invoice!$R$1</definedName>
    <definedName name="oknDueDate">Invoice!$L$16</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Invoice!$L$5</definedName>
    <definedName name="oknInvoiceID">Invoice!$L$6</definedName>
    <definedName name="oknItemDiscount_1">Invoice!$L$19</definedName>
    <definedName name="oknItemDiscount_10">Invoice!$L$28</definedName>
    <definedName name="oknItemDiscount_11">Invoice!$L$29</definedName>
    <definedName name="oknItemDiscount_12">Invoice!$L$30</definedName>
    <definedName name="oknItemDiscount_13">Invoice!$L$31</definedName>
    <definedName name="oknItemDiscount_14">Invoice!$L$32</definedName>
    <definedName name="oknItemDiscount_15">Invoice!$L$33</definedName>
    <definedName name="oknItemDiscount_16">Invoice!$L$34</definedName>
    <definedName name="oknItemDiscount_17">Invoice!$L$35</definedName>
    <definedName name="oknItemDiscount_18">Invoice!$L$36</definedName>
    <definedName name="oknItemDiscount_19">Invoice!$L$37</definedName>
    <definedName name="oknItemDiscount_2">Invoice!$L$20</definedName>
    <definedName name="oknItemDiscount_20">Invoice!$L$38</definedName>
    <definedName name="oknItemDiscount_3">Invoice!$L$21</definedName>
    <definedName name="oknItemDiscount_4">Invoice!$L$22</definedName>
    <definedName name="oknItemDiscount_5">Invoice!$L$23</definedName>
    <definedName name="oknItemDiscount_6">Invoice!$L$24</definedName>
    <definedName name="oknItemDiscount_7">Invoice!$L$25</definedName>
    <definedName name="oknItemDiscount_8">Invoice!$L$26</definedName>
    <definedName name="oknItemDiscount_9">Invoice!$L$27</definedName>
    <definedName name="oknLineTotal_1">Invoice!$M$19</definedName>
    <definedName name="oknLineTotal_10">Invoice!$M$28</definedName>
    <definedName name="oknLineTotal_11">Invoice!$M$29</definedName>
    <definedName name="oknLineTotal_12">Invoice!$M$30</definedName>
    <definedName name="oknLineTotal_13">Invoice!$M$31</definedName>
    <definedName name="oknLineTotal_14">Invoice!$M$32</definedName>
    <definedName name="oknLineTotal_15">Invoice!$M$33</definedName>
    <definedName name="oknLineTotal_16">Invoice!$M$34</definedName>
    <definedName name="oknLineTotal_17">Invoice!$M$35</definedName>
    <definedName name="oknLineTotal_18">Invoice!$M$36</definedName>
    <definedName name="oknLineTotal_19">Invoice!$M$37</definedName>
    <definedName name="oknLineTotal_2">Invoice!$M$20</definedName>
    <definedName name="oknLineTotal_20">Invoice!$M$38</definedName>
    <definedName name="oknLineTotal_3">Invoice!$M$21</definedName>
    <definedName name="oknLineTotal_4">Invoice!$M$22</definedName>
    <definedName name="oknLineTotal_5">Invoice!$M$23</definedName>
    <definedName name="oknLineTotal_6">Invoice!$M$24</definedName>
    <definedName name="oknLineTotal_7">Invoice!$M$25</definedName>
    <definedName name="oknLineTotal_8">Invoice!$M$26</definedName>
    <definedName name="oknLineTotal_9">Invoice!$M$27</definedName>
    <definedName name="oknLineTotalTaxable">Invoice!$B$39</definedName>
    <definedName name="oknNotes">Invoice!$D$45</definedName>
    <definedName name="oknOrderID">Invoice!$D$16</definedName>
    <definedName name="oknPaymentAmount">Invoice!$F$49</definedName>
    <definedName name="oknPaymentCheckNumber">Invoice!$I$49</definedName>
    <definedName name="oknPaymentCreatedDate">Invoice!$D$49</definedName>
    <definedName name="oknPaymentNotes">Invoice!$M$49</definedName>
    <definedName name="oknPaymentPaymentTerm">Invoice!$H$49</definedName>
    <definedName name="oknPayments">Invoice!$M$46</definedName>
    <definedName name="oknPaymentTerm">Invoice!$H$16</definedName>
    <definedName name="oknPaymentTotalApplied">Invoice!$G$49</definedName>
    <definedName name="oknPrAmount">#REF!</definedName>
    <definedName name="oknPrCheckNumber">#REF!</definedName>
    <definedName name="oknPrCreatedDate">#REF!</definedName>
    <definedName name="oknPrDateFrom">#REF!</definedName>
    <definedName name="oknPrDateTo">#REF!</definedName>
    <definedName name="oknPrice_1">Invoice!$K$19</definedName>
    <definedName name="oknPrice_10">Invoice!$K$28</definedName>
    <definedName name="oknPrice_11">Invoice!$K$29</definedName>
    <definedName name="oknPrice_12">Invoice!$K$30</definedName>
    <definedName name="oknPrice_13">Invoice!$K$31</definedName>
    <definedName name="oknPrice_14">Invoice!$K$32</definedName>
    <definedName name="oknPrice_15">Invoice!$K$33</definedName>
    <definedName name="oknPrice_16">Invoice!$K$34</definedName>
    <definedName name="oknPrice_17">Invoice!$K$35</definedName>
    <definedName name="oknPrice_18">Invoice!$K$36</definedName>
    <definedName name="oknPrice_19">Invoice!$K$37</definedName>
    <definedName name="oknPrice_2">Invoice!$K$20</definedName>
    <definedName name="oknPrice_20">Invoice!$K$38</definedName>
    <definedName name="oknPrice_3">Invoice!$K$21</definedName>
    <definedName name="oknPrice_4">Invoice!$K$22</definedName>
    <definedName name="oknPrice_5">Invoice!$K$23</definedName>
    <definedName name="oknPrice_6">Invoice!$K$24</definedName>
    <definedName name="oknPrice_7">Invoice!$K$25</definedName>
    <definedName name="oknPrice_8">Invoice!$K$26</definedName>
    <definedName name="oknPrice_9">Invoice!$K$27</definedName>
    <definedName name="oknPrInvoiceID">#REF!</definedName>
    <definedName name="oknPrNotes">#REF!</definedName>
    <definedName name="oknProductID_1">Invoice!$D$19</definedName>
    <definedName name="oknProductID_10">Invoice!$D$28</definedName>
    <definedName name="oknProductID_11">Invoice!$D$29</definedName>
    <definedName name="oknProductID_12">Invoice!$D$30</definedName>
    <definedName name="oknProductID_13">Invoice!$D$31</definedName>
    <definedName name="oknProductID_14">Invoice!$D$32</definedName>
    <definedName name="oknProductID_15">Invoice!$D$33</definedName>
    <definedName name="oknProductID_16">Invoice!$D$34</definedName>
    <definedName name="oknProductID_17">Invoice!$D$35</definedName>
    <definedName name="oknProductID_18">Invoice!$D$36</definedName>
    <definedName name="oknProductID_19">Invoice!$D$37</definedName>
    <definedName name="oknProductID_2">Invoice!$D$20</definedName>
    <definedName name="oknProductID_20">Invoice!$D$38</definedName>
    <definedName name="oknProductID_3">Invoice!$D$21</definedName>
    <definedName name="oknProductID_4">Invoice!$D$22</definedName>
    <definedName name="oknProductID_5">Invoice!$D$23</definedName>
    <definedName name="oknProductID_6">Invoice!$D$24</definedName>
    <definedName name="oknProductID_7">Invoice!$D$25</definedName>
    <definedName name="oknProductID_8">Invoice!$D$26</definedName>
    <definedName name="oknProductID_9">Invoice!$D$27</definedName>
    <definedName name="oknProductName_1">Invoice!$F$19</definedName>
    <definedName name="oknProductName_10">Invoice!$F$28</definedName>
    <definedName name="oknProductName_11">Invoice!$F$29</definedName>
    <definedName name="oknProductName_12">Invoice!$F$30</definedName>
    <definedName name="oknProductName_13">Invoice!$F$31</definedName>
    <definedName name="oknProductName_14">Invoice!$F$32</definedName>
    <definedName name="oknProductName_15">Invoice!$F$33</definedName>
    <definedName name="oknProductName_16">Invoice!$F$34</definedName>
    <definedName name="oknProductName_17">Invoice!$F$35</definedName>
    <definedName name="oknProductName_18">Invoice!$F$36</definedName>
    <definedName name="oknProductName_19">Invoice!$F$37</definedName>
    <definedName name="oknProductName_2">Invoice!$F$20</definedName>
    <definedName name="oknProductName_20">Invoice!$F$38</definedName>
    <definedName name="oknProductName_3">Invoice!$F$21</definedName>
    <definedName name="oknProductName_4">Invoice!$F$22</definedName>
    <definedName name="oknProductName_5">Invoice!$F$23</definedName>
    <definedName name="oknProductName_6">Invoice!$F$24</definedName>
    <definedName name="oknProductName_7">Invoice!$F$25</definedName>
    <definedName name="oknProductName_8">Invoice!$F$26</definedName>
    <definedName name="oknProductName_9">Invoice!$F$27</definedName>
    <definedName name="oknPrPaymentTerm">#REF!</definedName>
    <definedName name="oknPrTotalApplied">#REF!</definedName>
    <definedName name="oknPrWhoID">#REF!</definedName>
    <definedName name="oknPrWhoName">#REF!</definedName>
    <definedName name="oknQuantity_1">Invoice!$I$19</definedName>
    <definedName name="oknQuantity_10">Invoice!$I$28</definedName>
    <definedName name="oknQuantity_11">Invoice!$I$29</definedName>
    <definedName name="oknQuantity_12">Invoice!$I$30</definedName>
    <definedName name="oknQuantity_13">Invoice!$I$31</definedName>
    <definedName name="oknQuantity_14">Invoice!$I$32</definedName>
    <definedName name="oknQuantity_15">Invoice!$I$33</definedName>
    <definedName name="oknQuantity_16">Invoice!$I$34</definedName>
    <definedName name="oknQuantity_17">Invoice!$I$35</definedName>
    <definedName name="oknQuantity_18">Invoice!$I$36</definedName>
    <definedName name="oknQuantity_19">Invoice!$I$37</definedName>
    <definedName name="oknQuantity_2">Invoice!$I$20</definedName>
    <definedName name="oknQuantity_20">Invoice!$I$38</definedName>
    <definedName name="oknQuantity_3">Invoice!$I$21</definedName>
    <definedName name="oknQuantity_4">Invoice!$I$22</definedName>
    <definedName name="oknQuantity_5">Invoice!$I$23</definedName>
    <definedName name="oknQuantity_6">Invoice!$I$24</definedName>
    <definedName name="oknQuantity_7">Invoice!$I$25</definedName>
    <definedName name="oknQuantity_8">Invoice!$I$26</definedName>
    <definedName name="oknQuantity_9">Invoice!$I$27</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Invoice!$F$16</definedName>
    <definedName name="oknSavingInvoiceClearWorksheet" hidden="1">#REF!</definedName>
    <definedName name="oknSavingInvoicePromptForPayment" hidden="1">#REF!</definedName>
    <definedName name="oknShipAddress">Invoice!$J$10</definedName>
    <definedName name="oknShipCityStateZip">Invoice!$J$11</definedName>
    <definedName name="oknShipCountry">Invoice!$J$13</definedName>
    <definedName name="oknShipDate">Invoice!$AJ$11</definedName>
    <definedName name="oknShipName">Invoice!$J$9</definedName>
    <definedName name="oknShippingCost">Invoice!$M$42</definedName>
    <definedName name="oknShipVia">Invoice!$AJ$13</definedName>
    <definedName name="oknShipZipPostcode">Invoice!$J$12</definedName>
    <definedName name="oknStatus">Invoice!$U$1</definedName>
    <definedName name="oknSubTotal">Invoice!$M$39</definedName>
    <definedName name="oknTax1">Invoice!$M$40</definedName>
    <definedName name="oknTax1Name">Invoice!$K$40</definedName>
    <definedName name="oknTax1Rate">Invoice!$L$40</definedName>
    <definedName name="oknTax1RateDefault">Invoice!$A$7</definedName>
    <definedName name="oknTax2">Invoice!$M$41</definedName>
    <definedName name="oknTax2IsAppliedToTax1">Invoice!$A$5</definedName>
    <definedName name="oknTax2Name">Invoice!$K$41</definedName>
    <definedName name="oknTax2Rate">Invoice!$L$41</definedName>
    <definedName name="oknTax2RateDefault">Invoice!$A$15</definedName>
    <definedName name="oknTaxable_1">Invoice!$A$19</definedName>
    <definedName name="oknTaxable_10">Invoice!$A$28</definedName>
    <definedName name="oknTaxable_11">Invoice!$A$29</definedName>
    <definedName name="oknTaxable_12">Invoice!$A$30</definedName>
    <definedName name="oknTaxable_13">Invoice!$A$31</definedName>
    <definedName name="oknTaxable_14">Invoice!$A$32</definedName>
    <definedName name="oknTaxable_15">Invoice!$A$33</definedName>
    <definedName name="oknTaxable_16">Invoice!$A$34</definedName>
    <definedName name="oknTaxable_17">Invoice!$A$35</definedName>
    <definedName name="oknTaxable_18">Invoice!$A$36</definedName>
    <definedName name="oknTaxable_19">Invoice!$A$37</definedName>
    <definedName name="oknTaxable_2">Invoice!$A$20</definedName>
    <definedName name="oknTaxable_20">Invoice!$A$38</definedName>
    <definedName name="oknTaxable_3">Invoice!$A$21</definedName>
    <definedName name="oknTaxable_4">Invoice!$A$22</definedName>
    <definedName name="oknTaxable_5">Invoice!$A$23</definedName>
    <definedName name="oknTaxable_6">Invoice!$A$24</definedName>
    <definedName name="oknTaxable_7">Invoice!$A$25</definedName>
    <definedName name="oknTaxable_8">Invoice!$A$26</definedName>
    <definedName name="oknTaxable_9">Invoice!$A$27</definedName>
    <definedName name="oknTaxTotalIncludingShippingCost">Invoice!$A$6</definedName>
    <definedName name="oknTaxType">Invoice!$A$4</definedName>
    <definedName name="oknTotal">Invoice!$M$43</definedName>
    <definedName name="oknWhoAddress">Invoice!$F$10</definedName>
    <definedName name="oknWhoCityStateZip">Invoice!$F$11</definedName>
    <definedName name="oknWhoCountry">Invoice!$F$13</definedName>
    <definedName name="oknWhoID">Invoice!$F$8</definedName>
    <definedName name="oknWhoName">Invoice!$F$9</definedName>
    <definedName name="oknWhoPhone">Invoice!$U$24</definedName>
    <definedName name="oknWhoZipPostcode">Invoice!$F$12</definedName>
    <definedName name="oknZ2DONTREMOVESoftwareID" hidden="1">#REF!</definedName>
    <definedName name="oknZZDONTREMOVEDatabasePath" hidden="1">#REF!</definedName>
    <definedName name="oknZZDONTREMOVEHowToCloseWorkbook" hidden="1">#REF!</definedName>
    <definedName name="_xlnm.Print_Area" localSheetId="0">Invoice!$D$3:$M$54</definedName>
    <definedName name="_xlnm.Print_Titles" localSheetId="0">Invoice!$3:$18</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8" i="1" l="1"/>
  <c r="M37" i="1"/>
  <c r="M36" i="1"/>
  <c r="M35" i="1"/>
  <c r="M34" i="1"/>
  <c r="M33" i="1"/>
  <c r="M32" i="1"/>
  <c r="M31" i="1"/>
  <c r="M30" i="1"/>
  <c r="M29" i="1"/>
  <c r="M28" i="1"/>
  <c r="M27" i="1"/>
  <c r="M26" i="1"/>
  <c r="M25" i="1"/>
  <c r="M24" i="1"/>
  <c r="M23" i="1"/>
  <c r="M22" i="1"/>
  <c r="M21" i="1"/>
  <c r="M20" i="1"/>
  <c r="M19" i="1"/>
  <c r="B39" i="1" l="1" a="1"/>
  <c r="B39" i="1" s="1"/>
  <c r="M40" i="1" s="1"/>
  <c r="M39" i="1"/>
  <c r="M41" i="1" l="1"/>
  <c r="M43" i="1" s="1"/>
  <c r="M45" i="1" l="1"/>
  <c r="M47" i="1" s="1"/>
</calcChain>
</file>

<file path=xl/sharedStrings.xml><?xml version="1.0" encoding="utf-8"?>
<sst xmlns="http://schemas.openxmlformats.org/spreadsheetml/2006/main" count="55" uniqueCount="52">
  <si>
    <t>DATE:</t>
  </si>
  <si>
    <t>SHIPPING &amp; HANDLING</t>
  </si>
  <si>
    <t>TOTAL</t>
  </si>
  <si>
    <t>SUBTOTAL</t>
  </si>
  <si>
    <t>PAID</t>
  </si>
  <si>
    <t>TOTAL DUE</t>
  </si>
  <si>
    <t>Invoice Status</t>
  </si>
  <si>
    <t>Taxable</t>
  </si>
  <si>
    <t>Due Date</t>
  </si>
  <si>
    <t>P.O. #</t>
  </si>
  <si>
    <t>PST</t>
  </si>
  <si>
    <t>GST</t>
  </si>
  <si>
    <t>INVOICE #:</t>
  </si>
  <si>
    <t>Sales Rep. Name</t>
  </si>
  <si>
    <t>Ship Date</t>
  </si>
  <si>
    <t>Ship Via</t>
  </si>
  <si>
    <t>Terms</t>
  </si>
  <si>
    <t>cost</t>
  </si>
  <si>
    <t>TaxSystem</t>
  </si>
  <si>
    <t xml:space="preserve">THANK YOU FOR YOUR BUSINESS! </t>
  </si>
  <si>
    <t>Street Address</t>
  </si>
  <si>
    <t>City, ST  ZIP Code</t>
  </si>
  <si>
    <t>Phone Number,Web Address, etc.</t>
  </si>
  <si>
    <t>DATE</t>
    <phoneticPr fontId="10" type="noConversion"/>
  </si>
  <si>
    <t>NOTES</t>
    <phoneticPr fontId="10" type="noConversion"/>
  </si>
  <si>
    <t>CHECK/MONEY ORDER#</t>
    <phoneticPr fontId="10" type="noConversion"/>
  </si>
  <si>
    <t>TYPE</t>
    <phoneticPr fontId="10" type="noConversion"/>
  </si>
  <si>
    <t>PAYMENT DETAIL</t>
    <phoneticPr fontId="7" type="noConversion"/>
  </si>
  <si>
    <t>NOTES:</t>
  </si>
  <si>
    <t>APPLIED</t>
  </si>
  <si>
    <t>UPS</t>
  </si>
  <si>
    <t>SHIP TO:</t>
    <phoneticPr fontId="7" type="noConversion"/>
  </si>
  <si>
    <t>BILL TO:</t>
    <phoneticPr fontId="7" type="noConversion"/>
  </si>
  <si>
    <t>Your Sales Company Name</t>
  </si>
  <si>
    <t>SALES INVOICE</t>
  </si>
  <si>
    <t>c6023</t>
  </si>
  <si>
    <t>Database</t>
  </si>
  <si>
    <t>Taxable / #</t>
  </si>
  <si>
    <t>TOTAL PAYABLE</t>
  </si>
  <si>
    <t>ADVANCE PAYMENT %</t>
  </si>
  <si>
    <t>ADVANCE PAYMENT AMOUNT</t>
  </si>
  <si>
    <t>SR#</t>
  </si>
  <si>
    <t>DESCRIPTION</t>
  </si>
  <si>
    <t>QUANTITY</t>
  </si>
  <si>
    <t>UNIT PRICE</t>
  </si>
  <si>
    <t>DISCOUNT</t>
  </si>
  <si>
    <t>LINE TOTAL</t>
  </si>
  <si>
    <t>Pending</t>
  </si>
  <si>
    <t>Advance Payment Billing Format - 7, San Antonio, Texas, 1492510, 1327407, 7001124380088397910?+12.44%, 461.0 sq mi, 1,194.0 km2, 3,238/sq mi, 1,250/km2, 29°28′21″N 98°31′30″W? / ?29.4724°N 98.5251°W? / 29.4724; -98.5251? (7 San Antonio)</t>
  </si>
  <si>
    <t>Advance Payment Invoicing Formatc6023 - 7, San Antonio, Texas, 1492510, 1327407, 7001124380088397910?+12.44%, 461.0 sq mi, 1,194.0 km2, 3,238/sq mi, 1,250/km2, 29°28′21″N 98°31′30″W? / ?29.4724°N 98.5251°W? / 29.4724; -98.5251? (7 San Antonio)</t>
  </si>
  <si>
    <t>Advance Payment Billing Format - 8, San Diego, California, 1406630, 1307402, 7000758970844468650?+7.59%, 325.2 sq mi, 842.3 km2, 4,325/sq mi, 1,670/km2, 32°48′55″N 117°08′06″W? / ?32.8153°N 117.1350°W? / 32.8153; -117.1350? (8 San Diego)</t>
  </si>
  <si>
    <t>Advance Payment Invoicing Formatc6023 - 8, San Diego, California, 1406630, 1307402, 7000758970844468650?+7.59%, 325.2 sq mi, 842.3 km2, 4,325/sq mi, 1,670/km2, 32°48′55″N 117°08′06″W? / ?32.8153°N 117.1350°W? / 32.8153; -117.1350? (8 San Diego)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</si>
</sst>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_);_(* \(#,##0.00\);;_(@_)"/>
    <numFmt numFmtId="165" formatCode="General_)"/>
    <numFmt numFmtId="166" formatCode="[$-409]mmmm\ d\,\ yyyy;@"/>
    <numFmt numFmtId="167" formatCode="_ * #,##0.00_ ;_ * \-#,##0.00_ ;_ * &quot;&quot;??_ ;_ @_ "/>
    <numFmt numFmtId="168" formatCode="_(* #,##0.00_);_(* \(#,##0.00\);_(* &quot;&quot;??_);_(@_)"/>
    <numFmt numFmtId="169" formatCode="[$-409]d\-mmm\-yy;@"/>
    <numFmt numFmtId="170" formatCode="[$-409]d/mmm/yy;@"/>
    <numFmt numFmtId="171" formatCode="0.000%"/>
  </numFmts>
  <fonts count="2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charset val="134"/>
    </font>
    <font>
      <u/>
      <sz val="10"/>
      <color indexed="12"/>
      <name val="Arial"/>
      <family val="2"/>
    </font>
    <font>
      <i/>
      <sz val="10"/>
      <name val="Arial"/>
      <family val="2"/>
    </font>
    <font>
      <sz val="10"/>
      <name val="Arial"/>
      <family val="2"/>
    </font>
    <font>
      <b/>
      <sz val="9"/>
      <name val="Arial"/>
      <family val="2"/>
    </font>
    <font>
      <sz val="10"/>
      <color indexed="42"/>
      <name val="Arial Black"/>
      <family val="2"/>
    </font>
    <font>
      <sz val="10"/>
      <name val="Arial"/>
      <family val="2"/>
    </font>
    <font>
      <b/>
      <sz val="12"/>
      <name val="Arial Black"/>
      <family val="2"/>
    </font>
    <font>
      <sz val="18"/>
      <color theme="3" tint="0.39997558519241921"/>
      <name val="Arial Black"/>
      <family val="2"/>
    </font>
    <font>
      <sz val="10"/>
      <color theme="0"/>
      <name val="Arial"/>
      <family val="2"/>
    </font>
    <font>
      <b/>
      <sz val="10"/>
      <color theme="0"/>
      <name val="Arial"/>
      <family val="2"/>
    </font>
    <font>
      <sz val="10"/>
      <name val="Trebuchet MS"/>
      <family val="2"/>
    </font>
    <font>
      <u/>
      <sz val="10"/>
      <color indexed="12"/>
      <name val="Verdana"/>
      <family val="2"/>
    </font>
  </fonts>
  <fills count="9">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3" tint="0.79998168889431442"/>
        <bgColor indexed="64"/>
      </patternFill>
    </fill>
    <fill>
      <patternFill patternType="solid">
        <fgColor theme="4"/>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theme="3"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s>
  <cellStyleXfs count="10">
    <xf numFmtId="0" fontId="0" fillId="0" borderId="0"/>
    <xf numFmtId="0" fontId="11" fillId="0" borderId="0" applyNumberFormat="0" applyFill="0" applyBorder="0" applyAlignment="0" applyProtection="0">
      <alignment vertical="top"/>
      <protection locked="0"/>
    </xf>
    <xf numFmtId="0" fontId="21" fillId="0" borderId="0"/>
    <xf numFmtId="0" fontId="6" fillId="0" borderId="0"/>
    <xf numFmtId="0" fontId="22"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31">
    <xf numFmtId="0" fontId="0" fillId="0" borderId="0" xfId="0"/>
    <xf numFmtId="0" fontId="7" fillId="0" borderId="0" xfId="0" applyFont="1"/>
    <xf numFmtId="0" fontId="7" fillId="0" borderId="0" xfId="0" applyFont="1" applyAlignment="1">
      <alignment horizontal="center"/>
    </xf>
    <xf numFmtId="0" fontId="7" fillId="0" borderId="0" xfId="0" applyFont="1" applyAlignment="1">
      <alignment horizontal="left"/>
    </xf>
    <xf numFmtId="0" fontId="7" fillId="0" borderId="0" xfId="0" applyFont="1" applyAlignment="1">
      <alignment horizontal="center" vertical="center"/>
    </xf>
    <xf numFmtId="0" fontId="0" fillId="0" borderId="0" xfId="0" applyProtection="1">
      <protection locked="0" hidden="1"/>
    </xf>
    <xf numFmtId="0" fontId="7" fillId="0" borderId="0" xfId="0" applyFont="1" applyAlignment="1">
      <alignment horizontal="right"/>
    </xf>
    <xf numFmtId="0" fontId="7" fillId="0" borderId="0" xfId="0" applyFont="1" applyAlignment="1">
      <alignment horizontal="right" vertical="center"/>
    </xf>
    <xf numFmtId="0" fontId="7" fillId="0" borderId="0" xfId="0" applyFont="1" applyAlignment="1">
      <alignment horizontal="right" vertical="center" indent="1"/>
    </xf>
    <xf numFmtId="0" fontId="13" fillId="0" borderId="0" xfId="0" applyFont="1" applyProtection="1">
      <protection locked="0" hidden="1"/>
    </xf>
    <xf numFmtId="0" fontId="13" fillId="0" borderId="0" xfId="0" applyFont="1"/>
    <xf numFmtId="0" fontId="13" fillId="0" borderId="0" xfId="0" applyFont="1" applyAlignment="1" applyProtection="1">
      <alignment horizontal="right"/>
      <protection locked="0" hidden="1"/>
    </xf>
    <xf numFmtId="0" fontId="8" fillId="0" borderId="0" xfId="0" applyFont="1"/>
    <xf numFmtId="0" fontId="13" fillId="0" borderId="0" xfId="0" applyFont="1" applyAlignment="1" applyProtection="1">
      <alignment vertical="center"/>
      <protection locked="0" hidden="1"/>
    </xf>
    <xf numFmtId="0" fontId="13" fillId="0" borderId="0" xfId="0" applyFont="1" applyAlignment="1">
      <alignment vertical="center"/>
    </xf>
    <xf numFmtId="0" fontId="8" fillId="0" borderId="0" xfId="0" applyFont="1" applyAlignment="1">
      <alignment vertical="center"/>
    </xf>
    <xf numFmtId="0" fontId="8" fillId="0" borderId="0" xfId="0" applyFont="1" applyAlignment="1" applyProtection="1">
      <alignment vertical="center"/>
      <protection locked="0" hidden="1"/>
    </xf>
    <xf numFmtId="0" fontId="8" fillId="0" borderId="0" xfId="0" applyFont="1" applyProtection="1">
      <protection locked="0" hidden="1"/>
    </xf>
    <xf numFmtId="0" fontId="8" fillId="0" borderId="0" xfId="0" applyFont="1" applyAlignment="1" applyProtection="1">
      <alignment vertical="center"/>
      <protection locked="0"/>
    </xf>
    <xf numFmtId="167" fontId="8" fillId="0" borderId="5" xfId="0" applyNumberFormat="1" applyFont="1" applyBorder="1" applyAlignment="1" applyProtection="1">
      <alignment horizontal="right" vertical="center" indent="1"/>
      <protection locked="0"/>
    </xf>
    <xf numFmtId="168" fontId="8" fillId="0" borderId="5" xfId="0" applyNumberFormat="1" applyFont="1" applyBorder="1" applyAlignment="1" applyProtection="1">
      <alignment horizontal="left" vertical="center"/>
      <protection hidden="1"/>
    </xf>
    <xf numFmtId="44" fontId="8" fillId="0" borderId="0" xfId="0" applyNumberFormat="1" applyFont="1" applyAlignment="1">
      <alignment horizontal="left" vertical="center"/>
    </xf>
    <xf numFmtId="167" fontId="8" fillId="3" borderId="7" xfId="0" applyNumberFormat="1" applyFont="1" applyFill="1" applyBorder="1" applyAlignment="1" applyProtection="1">
      <alignment horizontal="right" vertical="center" indent="1"/>
      <protection locked="0"/>
    </xf>
    <xf numFmtId="168" fontId="8" fillId="3" borderId="7" xfId="0" applyNumberFormat="1" applyFont="1" applyFill="1" applyBorder="1" applyAlignment="1" applyProtection="1">
      <alignment horizontal="left" vertical="center"/>
      <protection hidden="1"/>
    </xf>
    <xf numFmtId="164" fontId="8" fillId="0" borderId="0" xfId="0" applyNumberFormat="1" applyFont="1" applyAlignment="1">
      <alignment horizontal="left" vertical="center"/>
    </xf>
    <xf numFmtId="167" fontId="8" fillId="0" borderId="7" xfId="0" applyNumberFormat="1" applyFont="1" applyBorder="1" applyAlignment="1" applyProtection="1">
      <alignment horizontal="right" vertical="center" indent="1"/>
      <protection locked="0"/>
    </xf>
    <xf numFmtId="168" fontId="8" fillId="0" borderId="7" xfId="0" applyNumberFormat="1" applyFont="1" applyBorder="1" applyAlignment="1" applyProtection="1">
      <alignment horizontal="left" vertical="center"/>
      <protection hidden="1"/>
    </xf>
    <xf numFmtId="167" fontId="8" fillId="3" borderId="9" xfId="0" applyNumberFormat="1" applyFont="1" applyFill="1" applyBorder="1" applyAlignment="1" applyProtection="1">
      <alignment horizontal="right" vertical="center" indent="1"/>
      <protection locked="0"/>
    </xf>
    <xf numFmtId="168" fontId="8" fillId="3" borderId="9" xfId="0" applyNumberFormat="1" applyFont="1" applyFill="1" applyBorder="1" applyAlignment="1" applyProtection="1">
      <alignment horizontal="left" vertical="center"/>
      <protection hidden="1"/>
    </xf>
    <xf numFmtId="0" fontId="8" fillId="0" borderId="0" xfId="0" applyFont="1" applyAlignment="1" applyProtection="1">
      <alignment vertical="center"/>
      <protection hidden="1"/>
    </xf>
    <xf numFmtId="0" fontId="8" fillId="0" borderId="0" xfId="0" applyFont="1" applyAlignment="1">
      <alignment horizontal="left" vertical="center"/>
    </xf>
    <xf numFmtId="0" fontId="8" fillId="0" borderId="0" xfId="0" applyFont="1" applyAlignment="1">
      <alignment horizontal="right" vertical="center" indent="1"/>
    </xf>
    <xf numFmtId="43" fontId="8" fillId="0" borderId="10" xfId="0" applyNumberFormat="1" applyFont="1" applyBorder="1" applyAlignment="1" applyProtection="1">
      <alignment horizontal="right" vertical="center"/>
      <protection hidden="1"/>
    </xf>
    <xf numFmtId="0" fontId="8" fillId="0" borderId="0" xfId="0" applyFont="1" applyAlignment="1">
      <alignment vertical="top" wrapText="1"/>
    </xf>
    <xf numFmtId="10" fontId="8" fillId="0" borderId="0" xfId="0" applyNumberFormat="1" applyFont="1" applyAlignment="1">
      <alignment horizontal="right" vertical="center"/>
    </xf>
    <xf numFmtId="0" fontId="7" fillId="0" borderId="0" xfId="0" applyFont="1" applyAlignment="1">
      <alignment horizontal="left" vertical="center"/>
    </xf>
    <xf numFmtId="43" fontId="8" fillId="0" borderId="0" xfId="0" applyNumberFormat="1" applyFont="1" applyAlignment="1">
      <alignment horizontal="left" vertical="center"/>
    </xf>
    <xf numFmtId="0" fontId="15" fillId="0" borderId="0" xfId="0" applyFont="1" applyAlignment="1">
      <alignment horizontal="right"/>
    </xf>
    <xf numFmtId="0" fontId="16" fillId="0" borderId="0" xfId="0" applyFont="1"/>
    <xf numFmtId="166" fontId="8" fillId="0" borderId="0" xfId="0" applyNumberFormat="1" applyFont="1" applyAlignment="1">
      <alignment horizontal="left" shrinkToFit="1"/>
    </xf>
    <xf numFmtId="0" fontId="8" fillId="0" borderId="0" xfId="0" applyFont="1" applyAlignment="1">
      <alignment horizontal="left"/>
    </xf>
    <xf numFmtId="43" fontId="8" fillId="0" borderId="10" xfId="0" applyNumberFormat="1" applyFont="1" applyBorder="1" applyAlignment="1" applyProtection="1">
      <alignment horizontal="right" vertical="center"/>
      <protection locked="0" hidden="1"/>
    </xf>
    <xf numFmtId="0" fontId="7" fillId="0" borderId="0" xfId="0" applyFont="1" applyAlignment="1">
      <alignment vertical="center"/>
    </xf>
    <xf numFmtId="170" fontId="9" fillId="0" borderId="0" xfId="0" applyNumberFormat="1" applyFont="1" applyAlignment="1" applyProtection="1">
      <alignment vertical="center"/>
      <protection locked="0"/>
    </xf>
    <xf numFmtId="0" fontId="9" fillId="0" borderId="0" xfId="0" applyFont="1" applyAlignment="1" applyProtection="1">
      <alignment vertical="center"/>
      <protection locked="0"/>
    </xf>
    <xf numFmtId="0" fontId="14" fillId="2" borderId="3" xfId="0" applyFont="1" applyFill="1" applyBorder="1" applyAlignment="1">
      <alignment horizontal="center" vertical="center"/>
    </xf>
    <xf numFmtId="0" fontId="8" fillId="0" borderId="0" xfId="0" applyFont="1" applyAlignment="1" applyProtection="1">
      <alignment horizontal="left" vertical="center"/>
      <protection locked="0"/>
    </xf>
    <xf numFmtId="171" fontId="8" fillId="0" borderId="0" xfId="0" applyNumberFormat="1" applyFont="1" applyAlignment="1" applyProtection="1">
      <alignment horizontal="right" vertical="center" indent="1"/>
      <protection locked="0"/>
    </xf>
    <xf numFmtId="0" fontId="17" fillId="0" borderId="0" xfId="0" applyFont="1"/>
    <xf numFmtId="0" fontId="0" fillId="4" borderId="0" xfId="0" applyFill="1" applyProtection="1">
      <protection locked="0" hidden="1"/>
    </xf>
    <xf numFmtId="0" fontId="0" fillId="4" borderId="0" xfId="0" applyFill="1"/>
    <xf numFmtId="0" fontId="8" fillId="4" borderId="0" xfId="0" applyFont="1" applyFill="1" applyAlignment="1" applyProtection="1">
      <alignment vertical="center"/>
      <protection locked="0"/>
    </xf>
    <xf numFmtId="0" fontId="7" fillId="0" borderId="2" xfId="0" applyFont="1" applyBorder="1" applyAlignment="1">
      <alignment horizontal="center" vertical="center"/>
    </xf>
    <xf numFmtId="14" fontId="8" fillId="0" borderId="2" xfId="0" applyNumberFormat="1" applyFont="1" applyBorder="1" applyAlignment="1" applyProtection="1">
      <alignment horizontal="center" vertical="center"/>
      <protection locked="0"/>
    </xf>
    <xf numFmtId="0" fontId="9" fillId="0" borderId="0" xfId="0" applyFont="1" applyAlignment="1">
      <alignment vertical="top" wrapText="1"/>
    </xf>
    <xf numFmtId="0" fontId="18" fillId="0" borderId="0" xfId="0" applyFont="1" applyAlignment="1">
      <alignment horizontal="right"/>
    </xf>
    <xf numFmtId="0" fontId="19" fillId="5" borderId="0" xfId="0" applyFont="1" applyFill="1" applyAlignment="1">
      <alignment vertical="center"/>
    </xf>
    <xf numFmtId="0" fontId="20" fillId="6" borderId="3" xfId="0" applyFont="1" applyFill="1" applyBorder="1" applyAlignment="1">
      <alignment horizontal="center" vertical="center"/>
    </xf>
    <xf numFmtId="10" fontId="8" fillId="0" borderId="10" xfId="0" applyNumberFormat="1" applyFont="1" applyBorder="1" applyAlignment="1" applyProtection="1">
      <alignment horizontal="right" vertical="center"/>
      <protection locked="0" hidden="1"/>
    </xf>
    <xf numFmtId="0" fontId="8" fillId="7" borderId="0" xfId="0" applyFont="1" applyFill="1" applyAlignment="1">
      <alignment vertical="center"/>
    </xf>
    <xf numFmtId="0" fontId="8" fillId="7" borderId="0" xfId="0" applyFont="1" applyFill="1" applyAlignment="1">
      <alignment horizontal="center" vertical="center"/>
    </xf>
    <xf numFmtId="0" fontId="9" fillId="7" borderId="0" xfId="0" applyFont="1" applyFill="1" applyAlignment="1">
      <alignment vertical="top" wrapText="1"/>
    </xf>
    <xf numFmtId="0" fontId="9" fillId="7" borderId="0" xfId="0" applyFont="1" applyFill="1" applyAlignment="1">
      <alignment horizontal="center" vertical="top" wrapText="1"/>
    </xf>
    <xf numFmtId="0" fontId="11" fillId="0" borderId="0" xfId="1" applyAlignment="1" applyProtection="1">
      <protection locked="0" hidden="1"/>
    </xf>
    <xf numFmtId="0" fontId="11" fillId="4" borderId="0" xfId="1" applyFill="1" applyAlignment="1" applyProtection="1"/>
    <xf numFmtId="43" fontId="14" fillId="2" borderId="2" xfId="0" applyNumberFormat="1" applyFont="1" applyFill="1" applyBorder="1" applyAlignment="1" applyProtection="1">
      <alignment horizontal="center" vertical="center"/>
      <protection locked="0"/>
    </xf>
    <xf numFmtId="0" fontId="14" fillId="2" borderId="1" xfId="0" applyFont="1" applyFill="1" applyBorder="1" applyAlignment="1" applyProtection="1">
      <alignment horizontal="centerContinuous" vertical="center"/>
      <protection locked="0"/>
    </xf>
    <xf numFmtId="0" fontId="8" fillId="0" borderId="0" xfId="0" applyFont="1" applyAlignment="1" applyProtection="1">
      <alignment horizontal="right" vertical="center"/>
      <protection locked="0"/>
    </xf>
    <xf numFmtId="0" fontId="8" fillId="8" borderId="0" xfId="0" applyFont="1" applyFill="1" applyAlignment="1" applyProtection="1">
      <alignment vertical="center"/>
      <protection locked="0"/>
    </xf>
    <xf numFmtId="0" fontId="1" fillId="0" borderId="0" xfId="9"/>
    <xf numFmtId="49" fontId="8" fillId="0" borderId="4" xfId="0" applyNumberFormat="1" applyFont="1" applyBorder="1" applyAlignment="1" applyProtection="1">
      <alignment horizontal="center" vertical="center"/>
      <protection locked="0"/>
    </xf>
    <xf numFmtId="49" fontId="8" fillId="0" borderId="5" xfId="0" applyNumberFormat="1" applyFont="1" applyBorder="1" applyAlignment="1" applyProtection="1">
      <alignment horizontal="center" vertical="center"/>
      <protection locked="0"/>
    </xf>
    <xf numFmtId="49" fontId="8" fillId="3" borderId="6" xfId="0" applyNumberFormat="1" applyFont="1" applyFill="1" applyBorder="1" applyAlignment="1" applyProtection="1">
      <alignment horizontal="center" vertical="center"/>
      <protection locked="0"/>
    </xf>
    <xf numFmtId="49" fontId="8" fillId="3" borderId="7" xfId="0" applyNumberFormat="1" applyFont="1" applyFill="1" applyBorder="1" applyAlignment="1" applyProtection="1">
      <alignment horizontal="center" vertical="center"/>
      <protection locked="0"/>
    </xf>
    <xf numFmtId="49" fontId="8" fillId="0" borderId="6" xfId="0" applyNumberFormat="1" applyFont="1" applyBorder="1" applyAlignment="1" applyProtection="1">
      <alignment horizontal="center" vertical="center"/>
      <protection locked="0"/>
    </xf>
    <xf numFmtId="49" fontId="8" fillId="0" borderId="7" xfId="0" applyNumberFormat="1" applyFont="1" applyBorder="1" applyAlignment="1" applyProtection="1">
      <alignment horizontal="center" vertical="center"/>
      <protection locked="0"/>
    </xf>
    <xf numFmtId="49" fontId="8" fillId="3" borderId="8" xfId="0" applyNumberFormat="1" applyFont="1" applyFill="1" applyBorder="1" applyAlignment="1" applyProtection="1">
      <alignment horizontal="center" vertical="center"/>
      <protection locked="0"/>
    </xf>
    <xf numFmtId="49" fontId="8" fillId="3" borderId="9" xfId="0" applyNumberFormat="1" applyFont="1" applyFill="1" applyBorder="1" applyAlignment="1" applyProtection="1">
      <alignment horizontal="center" vertical="center"/>
      <protection locked="0"/>
    </xf>
    <xf numFmtId="0" fontId="20" fillId="6" borderId="2" xfId="0" applyFont="1" applyFill="1" applyBorder="1" applyAlignment="1">
      <alignment horizontal="center" vertical="center"/>
    </xf>
    <xf numFmtId="0" fontId="20" fillId="6" borderId="3" xfId="0" applyFont="1" applyFill="1" applyBorder="1" applyAlignment="1">
      <alignment horizontal="center" vertical="center"/>
    </xf>
    <xf numFmtId="0" fontId="8" fillId="0" borderId="2" xfId="0" applyFont="1" applyBorder="1" applyAlignment="1" applyProtection="1">
      <alignment horizontal="center" vertical="center"/>
      <protection locked="0"/>
    </xf>
    <xf numFmtId="0" fontId="8" fillId="0" borderId="3" xfId="0" applyFont="1" applyBorder="1" applyAlignment="1" applyProtection="1">
      <alignment horizontal="center" vertical="center"/>
      <protection locked="0"/>
    </xf>
    <xf numFmtId="0" fontId="7" fillId="4" borderId="0" xfId="0" applyFont="1" applyFill="1" applyAlignment="1">
      <alignment horizontal="right" vertical="center"/>
    </xf>
    <xf numFmtId="0" fontId="19" fillId="5" borderId="0" xfId="0" applyFont="1" applyFill="1" applyAlignment="1">
      <alignment horizontal="center" vertical="center"/>
    </xf>
    <xf numFmtId="0" fontId="7" fillId="4" borderId="0" xfId="0" applyFont="1" applyFill="1" applyAlignment="1">
      <alignment horizontal="center" vertical="center"/>
    </xf>
    <xf numFmtId="166" fontId="8" fillId="0" borderId="0" xfId="0" applyNumberFormat="1" applyFont="1" applyAlignment="1" applyProtection="1">
      <alignment horizontal="center" vertical="center" shrinkToFit="1"/>
      <protection locked="0"/>
    </xf>
    <xf numFmtId="49" fontId="8" fillId="0" borderId="0" xfId="0" applyNumberFormat="1" applyFont="1" applyAlignment="1" applyProtection="1">
      <alignment horizontal="center" vertical="center"/>
      <protection locked="0"/>
    </xf>
    <xf numFmtId="0" fontId="13" fillId="0" borderId="0" xfId="0" applyFont="1" applyAlignment="1" applyProtection="1">
      <alignment horizontal="left" vertical="center"/>
      <protection locked="0"/>
    </xf>
    <xf numFmtId="0" fontId="8" fillId="3" borderId="6" xfId="0" applyFont="1" applyFill="1" applyBorder="1" applyAlignment="1" applyProtection="1">
      <alignment horizontal="left" vertical="center"/>
      <protection locked="0"/>
    </xf>
    <xf numFmtId="0" fontId="8" fillId="3" borderId="0" xfId="0" applyFont="1" applyFill="1" applyAlignment="1" applyProtection="1">
      <alignment horizontal="left" vertical="center"/>
      <protection locked="0"/>
    </xf>
    <xf numFmtId="0" fontId="8" fillId="3" borderId="7" xfId="0" applyFont="1" applyFill="1" applyBorder="1" applyAlignment="1" applyProtection="1">
      <alignment horizontal="left" vertical="center"/>
      <protection locked="0"/>
    </xf>
    <xf numFmtId="0" fontId="8" fillId="0" borderId="6" xfId="0" applyFont="1" applyBorder="1" applyAlignment="1" applyProtection="1">
      <alignment horizontal="left" vertical="center"/>
      <protection locked="0"/>
    </xf>
    <xf numFmtId="0" fontId="8" fillId="0" borderId="0" xfId="0" applyFont="1" applyAlignment="1" applyProtection="1">
      <alignment horizontal="left" vertical="center"/>
      <protection locked="0"/>
    </xf>
    <xf numFmtId="0" fontId="8" fillId="0" borderId="7" xfId="0" applyFont="1" applyBorder="1" applyAlignment="1" applyProtection="1">
      <alignment horizontal="left" vertical="center"/>
      <protection locked="0"/>
    </xf>
    <xf numFmtId="165" fontId="8" fillId="0" borderId="6" xfId="0" applyNumberFormat="1" applyFont="1" applyBorder="1" applyAlignment="1" applyProtection="1">
      <alignment horizontal="right" vertical="center" indent="1"/>
      <protection locked="0"/>
    </xf>
    <xf numFmtId="165" fontId="8" fillId="0" borderId="7" xfId="0" applyNumberFormat="1" applyFont="1" applyBorder="1" applyAlignment="1" applyProtection="1">
      <alignment horizontal="right" vertical="center" indent="1"/>
      <protection locked="0"/>
    </xf>
    <xf numFmtId="165" fontId="8" fillId="3" borderId="6" xfId="0" applyNumberFormat="1" applyFont="1" applyFill="1" applyBorder="1" applyAlignment="1" applyProtection="1">
      <alignment horizontal="right" vertical="center" indent="1"/>
      <protection locked="0"/>
    </xf>
    <xf numFmtId="165" fontId="8" fillId="3" borderId="7" xfId="0" applyNumberFormat="1" applyFont="1" applyFill="1" applyBorder="1" applyAlignment="1" applyProtection="1">
      <alignment horizontal="right" vertical="center" indent="1"/>
      <protection locked="0"/>
    </xf>
    <xf numFmtId="0" fontId="13" fillId="0" borderId="0" xfId="0" applyFont="1" applyAlignment="1" applyProtection="1">
      <alignment horizontal="left" vertical="top" wrapText="1"/>
      <protection locked="0"/>
    </xf>
    <xf numFmtId="0" fontId="20" fillId="6" borderId="13" xfId="0" applyFont="1" applyFill="1" applyBorder="1" applyAlignment="1">
      <alignment horizontal="center" vertical="center"/>
    </xf>
    <xf numFmtId="0" fontId="8" fillId="0" borderId="13" xfId="0" applyFont="1" applyBorder="1" applyAlignment="1" applyProtection="1">
      <alignment horizontal="center" vertical="center"/>
      <protection locked="0"/>
    </xf>
    <xf numFmtId="0" fontId="12" fillId="3" borderId="0" xfId="0" applyFont="1" applyFill="1" applyAlignment="1">
      <alignment horizontal="center" vertical="center"/>
    </xf>
    <xf numFmtId="0" fontId="13" fillId="3" borderId="0" xfId="0" applyFont="1" applyFill="1" applyAlignment="1">
      <alignment horizontal="center" vertical="center"/>
    </xf>
    <xf numFmtId="0" fontId="14" fillId="2" borderId="2" xfId="0" applyFont="1" applyFill="1" applyBorder="1" applyAlignment="1" applyProtection="1">
      <alignment horizontal="center" vertical="center"/>
      <protection locked="0"/>
    </xf>
    <xf numFmtId="0" fontId="14" fillId="2" borderId="13" xfId="0" applyFont="1" applyFill="1" applyBorder="1" applyAlignment="1" applyProtection="1">
      <alignment horizontal="center" vertical="center"/>
      <protection locked="0"/>
    </xf>
    <xf numFmtId="0" fontId="14" fillId="2" borderId="3" xfId="0" applyFont="1" applyFill="1" applyBorder="1" applyAlignment="1" applyProtection="1">
      <alignment horizontal="center" vertical="center"/>
      <protection locked="0"/>
    </xf>
    <xf numFmtId="169" fontId="14" fillId="2" borderId="2" xfId="0" applyNumberFormat="1" applyFont="1" applyFill="1" applyBorder="1" applyAlignment="1" applyProtection="1">
      <alignment horizontal="center" vertical="center"/>
      <protection locked="0"/>
    </xf>
    <xf numFmtId="169" fontId="14" fillId="2" borderId="3" xfId="0" applyNumberFormat="1" applyFont="1" applyFill="1" applyBorder="1" applyAlignment="1" applyProtection="1">
      <alignment horizontal="center" vertical="center"/>
      <protection locked="0"/>
    </xf>
    <xf numFmtId="0" fontId="8" fillId="0" borderId="14"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6" xfId="0" applyFont="1" applyBorder="1" applyAlignment="1" applyProtection="1">
      <alignment horizontal="left" vertical="top" wrapText="1"/>
      <protection locked="0"/>
    </xf>
    <xf numFmtId="0" fontId="8" fillId="0" borderId="17" xfId="0" applyFont="1" applyBorder="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8" fillId="0" borderId="18" xfId="0" applyFont="1" applyBorder="1" applyAlignment="1" applyProtection="1">
      <alignment horizontal="left" vertical="top" wrapText="1"/>
      <protection locked="0"/>
    </xf>
    <xf numFmtId="0" fontId="8" fillId="0" borderId="19" xfId="0" applyFont="1" applyBorder="1" applyAlignment="1" applyProtection="1">
      <alignment horizontal="left" vertical="top" wrapText="1"/>
      <protection locked="0"/>
    </xf>
    <xf numFmtId="0" fontId="8" fillId="0" borderId="20" xfId="0" applyFont="1" applyBorder="1" applyAlignment="1" applyProtection="1">
      <alignment horizontal="left" vertical="top" wrapText="1"/>
      <protection locked="0"/>
    </xf>
    <xf numFmtId="0" fontId="8" fillId="0" borderId="21" xfId="0" applyFont="1" applyBorder="1" applyAlignment="1" applyProtection="1">
      <alignment horizontal="left" vertical="top" wrapText="1"/>
      <protection locked="0"/>
    </xf>
    <xf numFmtId="0" fontId="8" fillId="3" borderId="8" xfId="0" applyFont="1" applyFill="1" applyBorder="1" applyAlignment="1" applyProtection="1">
      <alignment horizontal="left" vertical="center"/>
      <protection locked="0"/>
    </xf>
    <xf numFmtId="0" fontId="8" fillId="3" borderId="12" xfId="0" applyFont="1" applyFill="1" applyBorder="1" applyAlignment="1" applyProtection="1">
      <alignment horizontal="left" vertical="center"/>
      <protection locked="0"/>
    </xf>
    <xf numFmtId="0" fontId="8" fillId="3" borderId="9" xfId="0" applyFont="1" applyFill="1" applyBorder="1" applyAlignment="1" applyProtection="1">
      <alignment horizontal="left" vertical="center"/>
      <protection locked="0"/>
    </xf>
    <xf numFmtId="165" fontId="8" fillId="3" borderId="8" xfId="0" applyNumberFormat="1" applyFont="1" applyFill="1" applyBorder="1" applyAlignment="1" applyProtection="1">
      <alignment horizontal="right" vertical="center" indent="1"/>
      <protection locked="0"/>
    </xf>
    <xf numFmtId="165" fontId="8" fillId="3" borderId="9" xfId="0" applyNumberFormat="1" applyFont="1" applyFill="1" applyBorder="1" applyAlignment="1" applyProtection="1">
      <alignment horizontal="right" vertical="center" indent="1"/>
      <protection locked="0"/>
    </xf>
    <xf numFmtId="0" fontId="7" fillId="0" borderId="2" xfId="0" applyFont="1" applyBorder="1" applyAlignment="1">
      <alignment horizontal="center" vertical="center"/>
    </xf>
    <xf numFmtId="0" fontId="7" fillId="0" borderId="3" xfId="0" applyFont="1" applyBorder="1" applyAlignment="1">
      <alignment horizontal="center" vertical="center"/>
    </xf>
    <xf numFmtId="14" fontId="8" fillId="0" borderId="2" xfId="0" applyNumberFormat="1" applyFont="1" applyBorder="1" applyAlignment="1" applyProtection="1">
      <alignment horizontal="center" vertical="center"/>
      <protection locked="0"/>
    </xf>
    <xf numFmtId="14" fontId="8" fillId="0" borderId="3" xfId="0" applyNumberFormat="1" applyFont="1" applyBorder="1" applyAlignment="1" applyProtection="1">
      <alignment horizontal="center" vertical="center"/>
      <protection locked="0"/>
    </xf>
    <xf numFmtId="0" fontId="8" fillId="0" borderId="4"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5" xfId="0" applyFont="1" applyBorder="1" applyAlignment="1" applyProtection="1">
      <alignment horizontal="left" vertical="center"/>
      <protection locked="0"/>
    </xf>
    <xf numFmtId="165" fontId="8" fillId="0" borderId="4" xfId="0" applyNumberFormat="1" applyFont="1" applyBorder="1" applyAlignment="1" applyProtection="1">
      <alignment horizontal="right" vertical="center" indent="1"/>
      <protection locked="0"/>
    </xf>
    <xf numFmtId="165" fontId="8" fillId="0" borderId="5" xfId="0" applyNumberFormat="1" applyFont="1" applyBorder="1" applyAlignment="1" applyProtection="1">
      <alignment horizontal="right" vertical="center" indent="1"/>
      <protection locked="0"/>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29B97867-7CCD-4043-AE28-67C5FCEB1AA8}"/>
    <cellStyle name="Normal 8" xfId="9" xr:uid="{7C016679-B308-4C5A-9D3D-44133E50180F}"/>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ctrlProps/ctrlProp18.xml><?xml version="1.0" encoding="utf-8"?>
<formControlPr xmlns="http://schemas.microsoft.com/office/spreadsheetml/2009/9/main" objectType="CheckBox" fmlaLink="oknTaxable_18" lockText="1" noThreeD="1"/>
</file>

<file path=xl/ctrlProps/ctrlProp19.xml><?xml version="1.0" encoding="utf-8"?>
<formControlPr xmlns="http://schemas.microsoft.com/office/spreadsheetml/2009/9/main" objectType="CheckBox" fmlaLink="oknTaxable_19" lockText="1" noThreeD="1"/>
</file>

<file path=xl/ctrlProps/ctrlProp20.xml><?xml version="1.0" encoding="utf-8"?>
<formControlPr xmlns="http://schemas.microsoft.com/office/spreadsheetml/2009/9/main" objectType="CheckBox" fmlaLink="oknTaxable_20"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advancepayment.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advancepayment.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3</xdr:col>
      <xdr:colOff>19050</xdr:colOff>
      <xdr:row>6</xdr:row>
      <xdr:rowOff>95250</xdr:rowOff>
    </xdr:from>
    <xdr:to>
      <xdr:col>12</xdr:col>
      <xdr:colOff>657225</xdr:colOff>
      <xdr:row>6</xdr:row>
      <xdr:rowOff>95250</xdr:rowOff>
    </xdr:to>
    <xdr:sp macro="" textlink="">
      <xdr:nvSpPr>
        <xdr:cNvPr id="1187" name="oknWidget_1">
          <a:extLst>
            <a:ext uri="{FF2B5EF4-FFF2-40B4-BE49-F238E27FC236}">
              <a16:creationId xmlns:a16="http://schemas.microsoft.com/office/drawing/2014/main" id="{00000000-0008-0000-0000-0000A3040000}"/>
            </a:ext>
          </a:extLst>
        </xdr:cNvPr>
        <xdr:cNvSpPr>
          <a:spLocks noChangeShapeType="1"/>
        </xdr:cNvSpPr>
      </xdr:nvSpPr>
      <xdr:spPr bwMode="auto">
        <a:xfrm>
          <a:off x="57150" y="1876425"/>
          <a:ext cx="6419850" cy="0"/>
        </a:xfrm>
        <a:prstGeom prst="line">
          <a:avLst/>
        </a:prstGeom>
        <a:noFill/>
        <a:ln w="76200" cmpd="tri">
          <a:solidFill>
            <a:schemeClr val="tx2">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14</xdr:col>
          <xdr:colOff>38100</xdr:colOff>
          <xdr:row>17</xdr:row>
          <xdr:rowOff>228600</xdr:rowOff>
        </xdr:from>
        <xdr:to>
          <xdr:col>15</xdr:col>
          <xdr:colOff>238125</xdr:colOff>
          <xdr:row>18</xdr:row>
          <xdr:rowOff>190500</xdr:rowOff>
        </xdr:to>
        <xdr:sp macro="" textlink="">
          <xdr:nvSpPr>
            <xdr:cNvPr id="1191" name="oknWidget_taxable1"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18</xdr:row>
          <xdr:rowOff>190500</xdr:rowOff>
        </xdr:from>
        <xdr:to>
          <xdr:col>15</xdr:col>
          <xdr:colOff>238125</xdr:colOff>
          <xdr:row>20</xdr:row>
          <xdr:rowOff>0</xdr:rowOff>
        </xdr:to>
        <xdr:sp macro="" textlink="">
          <xdr:nvSpPr>
            <xdr:cNvPr id="1192" name="oknWidget_taxable2"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19</xdr:row>
          <xdr:rowOff>190500</xdr:rowOff>
        </xdr:from>
        <xdr:to>
          <xdr:col>15</xdr:col>
          <xdr:colOff>238125</xdr:colOff>
          <xdr:row>21</xdr:row>
          <xdr:rowOff>0</xdr:rowOff>
        </xdr:to>
        <xdr:sp macro="" textlink="">
          <xdr:nvSpPr>
            <xdr:cNvPr id="1193" name="oknWidget_taxable3"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20</xdr:row>
          <xdr:rowOff>190500</xdr:rowOff>
        </xdr:from>
        <xdr:to>
          <xdr:col>15</xdr:col>
          <xdr:colOff>238125</xdr:colOff>
          <xdr:row>22</xdr:row>
          <xdr:rowOff>0</xdr:rowOff>
        </xdr:to>
        <xdr:sp macro="" textlink="">
          <xdr:nvSpPr>
            <xdr:cNvPr id="1194" name="oknWidget_taxable4"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21</xdr:row>
          <xdr:rowOff>171450</xdr:rowOff>
        </xdr:from>
        <xdr:to>
          <xdr:col>15</xdr:col>
          <xdr:colOff>238125</xdr:colOff>
          <xdr:row>22</xdr:row>
          <xdr:rowOff>180975</xdr:rowOff>
        </xdr:to>
        <xdr:sp macro="" textlink="">
          <xdr:nvSpPr>
            <xdr:cNvPr id="1195" name="oknWidget_taxable5"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22</xdr:row>
          <xdr:rowOff>171450</xdr:rowOff>
        </xdr:from>
        <xdr:to>
          <xdr:col>15</xdr:col>
          <xdr:colOff>238125</xdr:colOff>
          <xdr:row>23</xdr:row>
          <xdr:rowOff>180975</xdr:rowOff>
        </xdr:to>
        <xdr:sp macro="" textlink="">
          <xdr:nvSpPr>
            <xdr:cNvPr id="1196" name="oknWidget_taxable6"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23</xdr:row>
          <xdr:rowOff>190500</xdr:rowOff>
        </xdr:from>
        <xdr:to>
          <xdr:col>15</xdr:col>
          <xdr:colOff>238125</xdr:colOff>
          <xdr:row>25</xdr:row>
          <xdr:rowOff>0</xdr:rowOff>
        </xdr:to>
        <xdr:sp macro="" textlink="">
          <xdr:nvSpPr>
            <xdr:cNvPr id="1197" name="oknWidget_taxable7"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24</xdr:row>
          <xdr:rowOff>180975</xdr:rowOff>
        </xdr:from>
        <xdr:to>
          <xdr:col>15</xdr:col>
          <xdr:colOff>238125</xdr:colOff>
          <xdr:row>25</xdr:row>
          <xdr:rowOff>190500</xdr:rowOff>
        </xdr:to>
        <xdr:sp macro="" textlink="">
          <xdr:nvSpPr>
            <xdr:cNvPr id="1198" name="oknWidget_taxable8"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25</xdr:row>
          <xdr:rowOff>161925</xdr:rowOff>
        </xdr:from>
        <xdr:to>
          <xdr:col>15</xdr:col>
          <xdr:colOff>238125</xdr:colOff>
          <xdr:row>26</xdr:row>
          <xdr:rowOff>171450</xdr:rowOff>
        </xdr:to>
        <xdr:sp macro="" textlink="">
          <xdr:nvSpPr>
            <xdr:cNvPr id="1199" name="oknWidget_taxable9"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26</xdr:row>
          <xdr:rowOff>161925</xdr:rowOff>
        </xdr:from>
        <xdr:to>
          <xdr:col>15</xdr:col>
          <xdr:colOff>238125</xdr:colOff>
          <xdr:row>27</xdr:row>
          <xdr:rowOff>171450</xdr:rowOff>
        </xdr:to>
        <xdr:sp macro="" textlink="">
          <xdr:nvSpPr>
            <xdr:cNvPr id="1200" name="oknWidget_taxable10"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27</xdr:row>
          <xdr:rowOff>161925</xdr:rowOff>
        </xdr:from>
        <xdr:to>
          <xdr:col>15</xdr:col>
          <xdr:colOff>238125</xdr:colOff>
          <xdr:row>28</xdr:row>
          <xdr:rowOff>171450</xdr:rowOff>
        </xdr:to>
        <xdr:sp macro="" textlink="">
          <xdr:nvSpPr>
            <xdr:cNvPr id="1201" name="oknWidget_taxable11"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28</xdr:row>
          <xdr:rowOff>171450</xdr:rowOff>
        </xdr:from>
        <xdr:to>
          <xdr:col>15</xdr:col>
          <xdr:colOff>238125</xdr:colOff>
          <xdr:row>29</xdr:row>
          <xdr:rowOff>180975</xdr:rowOff>
        </xdr:to>
        <xdr:sp macro="" textlink="">
          <xdr:nvSpPr>
            <xdr:cNvPr id="1202" name="oknWidget_taxable12"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29</xdr:row>
          <xdr:rowOff>180975</xdr:rowOff>
        </xdr:from>
        <xdr:to>
          <xdr:col>15</xdr:col>
          <xdr:colOff>238125</xdr:colOff>
          <xdr:row>30</xdr:row>
          <xdr:rowOff>190500</xdr:rowOff>
        </xdr:to>
        <xdr:sp macro="" textlink="">
          <xdr:nvSpPr>
            <xdr:cNvPr id="1203" name="oknWidget_taxable13"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30</xdr:row>
          <xdr:rowOff>190500</xdr:rowOff>
        </xdr:from>
        <xdr:to>
          <xdr:col>15</xdr:col>
          <xdr:colOff>238125</xdr:colOff>
          <xdr:row>32</xdr:row>
          <xdr:rowOff>0</xdr:rowOff>
        </xdr:to>
        <xdr:sp macro="" textlink="">
          <xdr:nvSpPr>
            <xdr:cNvPr id="1204" name="oknWidget_taxable14"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31</xdr:row>
          <xdr:rowOff>190500</xdr:rowOff>
        </xdr:from>
        <xdr:to>
          <xdr:col>15</xdr:col>
          <xdr:colOff>238125</xdr:colOff>
          <xdr:row>33</xdr:row>
          <xdr:rowOff>0</xdr:rowOff>
        </xdr:to>
        <xdr:sp macro="" textlink="">
          <xdr:nvSpPr>
            <xdr:cNvPr id="1205" name="oknWidget_taxable15"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32</xdr:row>
          <xdr:rowOff>180975</xdr:rowOff>
        </xdr:from>
        <xdr:to>
          <xdr:col>15</xdr:col>
          <xdr:colOff>238125</xdr:colOff>
          <xdr:row>33</xdr:row>
          <xdr:rowOff>190500</xdr:rowOff>
        </xdr:to>
        <xdr:sp macro="" textlink="">
          <xdr:nvSpPr>
            <xdr:cNvPr id="1206" name="oknWidget_taxable16" hidden="1">
              <a:extLst>
                <a:ext uri="{63B3BB69-23CF-44E3-9099-C40C66FF867C}">
                  <a14:compatExt spid="_x0000_s1206"/>
                </a:ext>
                <a:ext uri="{FF2B5EF4-FFF2-40B4-BE49-F238E27FC236}">
                  <a16:creationId xmlns:a16="http://schemas.microsoft.com/office/drawing/2014/main" id="{00000000-0008-0000-0000-0000B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33</xdr:row>
          <xdr:rowOff>180975</xdr:rowOff>
        </xdr:from>
        <xdr:to>
          <xdr:col>15</xdr:col>
          <xdr:colOff>238125</xdr:colOff>
          <xdr:row>34</xdr:row>
          <xdr:rowOff>190500</xdr:rowOff>
        </xdr:to>
        <xdr:sp macro="" textlink="">
          <xdr:nvSpPr>
            <xdr:cNvPr id="1207" name="oknWidget_taxable17"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34</xdr:row>
          <xdr:rowOff>190500</xdr:rowOff>
        </xdr:from>
        <xdr:to>
          <xdr:col>15</xdr:col>
          <xdr:colOff>238125</xdr:colOff>
          <xdr:row>36</xdr:row>
          <xdr:rowOff>0</xdr:rowOff>
        </xdr:to>
        <xdr:sp macro="" textlink="">
          <xdr:nvSpPr>
            <xdr:cNvPr id="1208" name="oknWidget_taxable18"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35</xdr:row>
          <xdr:rowOff>190500</xdr:rowOff>
        </xdr:from>
        <xdr:to>
          <xdr:col>15</xdr:col>
          <xdr:colOff>238125</xdr:colOff>
          <xdr:row>37</xdr:row>
          <xdr:rowOff>0</xdr:rowOff>
        </xdr:to>
        <xdr:sp macro="" textlink="">
          <xdr:nvSpPr>
            <xdr:cNvPr id="1209" name="oknWidget_taxable19"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36</xdr:row>
          <xdr:rowOff>190500</xdr:rowOff>
        </xdr:from>
        <xdr:to>
          <xdr:col>15</xdr:col>
          <xdr:colOff>238125</xdr:colOff>
          <xdr:row>38</xdr:row>
          <xdr:rowOff>0</xdr:rowOff>
        </xdr:to>
        <xdr:sp macro="" textlink="">
          <xdr:nvSpPr>
            <xdr:cNvPr id="1210" name="oknWidget_taxable20"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editAs="oneCell">
    <xdr:from>
      <xdr:col>13</xdr:col>
      <xdr:colOff>0</xdr:colOff>
      <xdr:row>2</xdr:row>
      <xdr:rowOff>0</xdr:rowOff>
    </xdr:from>
    <xdr:to>
      <xdr:col>23</xdr:col>
      <xdr:colOff>534114</xdr:colOff>
      <xdr:row>13</xdr:row>
      <xdr:rowOff>124188</xdr:rowOff>
    </xdr:to>
    <xdr:pic>
      <xdr:nvPicPr>
        <xdr:cNvPr id="44" name="oknQuickStart">
          <a:hlinkClick xmlns:r="http://schemas.openxmlformats.org/officeDocument/2006/relationships" r:id="rId1"/>
          <a:extLst>
            <a:ext uri="{FF2B5EF4-FFF2-40B4-BE49-F238E27FC236}">
              <a16:creationId xmlns:a16="http://schemas.microsoft.com/office/drawing/2014/main" id="{00000000-0008-0000-0000-00002C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72250" y="771525"/>
          <a:ext cx="5115639" cy="2600688"/>
        </a:xfrm>
        <a:prstGeom prst="rect">
          <a:avLst/>
        </a:prstGeom>
      </xdr:spPr>
    </xdr:pic>
    <xdr:clientData/>
  </xdr:twoCellAnchor>
  <xdr:twoCellAnchor>
    <xdr:from>
      <xdr:col>14</xdr:col>
      <xdr:colOff>69850</xdr:colOff>
      <xdr:row>2</xdr:row>
      <xdr:rowOff>127000</xdr:rowOff>
    </xdr:from>
    <xdr:to>
      <xdr:col>21</xdr:col>
      <xdr:colOff>574675</xdr:colOff>
      <xdr:row>11</xdr:row>
      <xdr:rowOff>82550</xdr:rowOff>
    </xdr:to>
    <xdr:sp macro="" textlink="">
      <xdr:nvSpPr>
        <xdr:cNvPr id="21" name="oknLiteNote">
          <a:hlinkClick xmlns:r="http://schemas.openxmlformats.org/officeDocument/2006/relationships" r:id="rId3"/>
          <a:extLst>
            <a:ext uri="{FF2B5EF4-FFF2-40B4-BE49-F238E27FC236}">
              <a16:creationId xmlns:a16="http://schemas.microsoft.com/office/drawing/2014/main" id="{00000000-0008-0000-0000-000015000000}"/>
            </a:ext>
          </a:extLst>
        </xdr:cNvPr>
        <xdr:cNvSpPr txBox="1"/>
      </xdr:nvSpPr>
      <xdr:spPr>
        <a:xfrm>
          <a:off x="6699250"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c6023.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3</xdr:col>
      <xdr:colOff>76200</xdr:colOff>
      <xdr:row>2</xdr:row>
      <xdr:rowOff>307975</xdr:rowOff>
    </xdr:from>
    <xdr:to>
      <xdr:col>4</xdr:col>
      <xdr:colOff>114300</xdr:colOff>
      <xdr:row>5</xdr:row>
      <xdr:rowOff>82550</xdr:rowOff>
    </xdr:to>
    <xdr:pic>
      <xdr:nvPicPr>
        <xdr:cNvPr id="3" name="oknWidget_logo">
          <a:hlinkClick xmlns:r="http://schemas.openxmlformats.org/officeDocument/2006/relationships" r:id="rId4"/>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14300" y="1079500"/>
          <a:ext cx="647700" cy="622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26" Type="http://schemas.openxmlformats.org/officeDocument/2006/relationships/ctrlProp" Target="../ctrlProps/ctrlProp16.xml"/><Relationship Id="rId3" Type="http://schemas.openxmlformats.org/officeDocument/2006/relationships/hyperlink" Target="http://www.invoicingtemplate.com/advancepayment.html" TargetMode="External"/><Relationship Id="rId21" Type="http://schemas.openxmlformats.org/officeDocument/2006/relationships/ctrlProp" Target="../ctrlProps/ctrlProp11.xml"/><Relationship Id="rId7" Type="http://schemas.openxmlformats.org/officeDocument/2006/relationships/hyperlink" Target="http://www.invoicingtemplate.com/advancepayment.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5" Type="http://schemas.openxmlformats.org/officeDocument/2006/relationships/ctrlProp" Target="../ctrlProps/ctrlProp15.xml"/><Relationship Id="rId2" Type="http://schemas.openxmlformats.org/officeDocument/2006/relationships/hyperlink" Target="http://www.invoicingtemplate.com/advancepayment.html" TargetMode="External"/><Relationship Id="rId16" Type="http://schemas.openxmlformats.org/officeDocument/2006/relationships/ctrlProp" Target="../ctrlProps/ctrlProp6.xml"/><Relationship Id="rId20" Type="http://schemas.openxmlformats.org/officeDocument/2006/relationships/ctrlProp" Target="../ctrlProps/ctrlProp10.xml"/><Relationship Id="rId29" Type="http://schemas.openxmlformats.org/officeDocument/2006/relationships/ctrlProp" Target="../ctrlProps/ctrlProp19.xml"/><Relationship Id="rId1" Type="http://schemas.openxmlformats.org/officeDocument/2006/relationships/hyperlink" Target="http://www.invoicingtemplate.com/advancepayment.html" TargetMode="External"/><Relationship Id="rId6" Type="http://schemas.openxmlformats.org/officeDocument/2006/relationships/hyperlink" Target="http://www.invoicingtemplate.com/advancepayment.html" TargetMode="External"/><Relationship Id="rId11" Type="http://schemas.openxmlformats.org/officeDocument/2006/relationships/ctrlProp" Target="../ctrlProps/ctrlProp1.xml"/><Relationship Id="rId24" Type="http://schemas.openxmlformats.org/officeDocument/2006/relationships/ctrlProp" Target="../ctrlProps/ctrlProp14.xml"/><Relationship Id="rId5" Type="http://schemas.openxmlformats.org/officeDocument/2006/relationships/hyperlink" Target="http://www.invoicingtemplate.com/advancepayment.html" TargetMode="External"/><Relationship Id="rId15" Type="http://schemas.openxmlformats.org/officeDocument/2006/relationships/ctrlProp" Target="../ctrlProps/ctrlProp5.xml"/><Relationship Id="rId23" Type="http://schemas.openxmlformats.org/officeDocument/2006/relationships/ctrlProp" Target="../ctrlProps/ctrlProp13.xml"/><Relationship Id="rId28" Type="http://schemas.openxmlformats.org/officeDocument/2006/relationships/ctrlProp" Target="../ctrlProps/ctrlProp18.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www.invoicingtemplate.com/advancepayment.html"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 Id="rId27" Type="http://schemas.openxmlformats.org/officeDocument/2006/relationships/ctrlProp" Target="../ctrlProps/ctrlProp17.xml"/><Relationship Id="rId30" Type="http://schemas.openxmlformats.org/officeDocument/2006/relationships/ctrlProp" Target="../ctrlProps/ctrlProp20.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J968"/>
  <sheetViews>
    <sheetView showGridLines="0" showRowColHeaders="0" showZeros="0" tabSelected="1" showOutlineSymbols="0" zoomScaleNormal="100" workbookViewId="0">
      <pane xSplit="1" ySplit="1" topLeftCell="C2" activePane="bottomRight" state="frozen"/>
      <selection pane="topRight" activeCell="D1" sqref="D1"/>
      <selection pane="bottomLeft" activeCell="A2" sqref="A2"/>
      <selection pane="bottomRight" activeCell="F9" sqref="F9:H9"/>
    </sheetView>
  </sheetViews>
  <sheetFormatPr defaultRowHeight="12.75" x14ac:dyDescent="0.2"/>
  <cols>
    <col min="1" max="1" width="10.28515625" style="5" hidden="1" customWidth="1"/>
    <col min="2" max="2" width="16" style="5" hidden="1" customWidth="1"/>
    <col min="3" max="3" width="0.5703125" customWidth="1"/>
    <col min="5" max="5" width="2.5703125" customWidth="1"/>
    <col min="6" max="7" width="14.42578125" customWidth="1"/>
    <col min="8" max="8" width="12.28515625" customWidth="1"/>
    <col min="9" max="9" width="2.85546875" customWidth="1"/>
    <col min="10" max="10" width="8.5703125" customWidth="1"/>
    <col min="11" max="11" width="11.85546875" customWidth="1"/>
    <col min="12" max="12" width="10.5703125" customWidth="1"/>
    <col min="13" max="13" width="11.28515625" customWidth="1"/>
    <col min="14" max="14" width="0.85546875" customWidth="1"/>
    <col min="15" max="15" width="1.42578125" customWidth="1"/>
    <col min="16" max="16" width="5" customWidth="1"/>
    <col min="17" max="17" width="8.42578125" customWidth="1"/>
    <col min="18" max="18" width="7.28515625" customWidth="1"/>
    <col min="19" max="40" width="9.140625" customWidth="1"/>
  </cols>
  <sheetData>
    <row r="1" spans="1:998" s="50" customFormat="1" ht="57" customHeight="1" x14ac:dyDescent="0.2">
      <c r="A1" s="49"/>
      <c r="B1" s="49"/>
      <c r="P1" s="84" t="s">
        <v>36</v>
      </c>
      <c r="Q1" s="84"/>
      <c r="R1" s="68" t="s">
        <v>35</v>
      </c>
      <c r="S1" s="82" t="s">
        <v>6</v>
      </c>
      <c r="T1" s="82"/>
      <c r="U1" s="68" t="s">
        <v>47</v>
      </c>
      <c r="W1" s="51"/>
      <c r="AID1" s="64" t="s">
        <v>49</v>
      </c>
      <c r="AJN1" s="64" t="s">
        <v>51</v>
      </c>
      <c r="ALJ1" s="64" t="s">
        <v>51</v>
      </c>
    </row>
    <row r="2" spans="1:998" ht="3.75" customHeight="1" x14ac:dyDescent="0.2"/>
    <row r="3" spans="1:998" s="38" customFormat="1" ht="41.25" customHeight="1" x14ac:dyDescent="0.5">
      <c r="A3" s="9" t="s">
        <v>18</v>
      </c>
      <c r="B3" s="9"/>
      <c r="C3" s="10"/>
      <c r="D3" s="10"/>
      <c r="E3" s="10"/>
      <c r="F3" s="48" t="s">
        <v>33</v>
      </c>
      <c r="G3" s="1"/>
      <c r="H3" s="12"/>
      <c r="I3" s="12"/>
      <c r="J3" s="12"/>
      <c r="K3" s="12"/>
      <c r="L3" s="12"/>
      <c r="M3" s="55" t="s">
        <v>34</v>
      </c>
      <c r="N3" s="37"/>
      <c r="O3"/>
      <c r="P3"/>
      <c r="Q3"/>
      <c r="R3"/>
      <c r="S3"/>
      <c r="T3"/>
      <c r="U3"/>
      <c r="V3"/>
      <c r="W3"/>
      <c r="X3"/>
      <c r="Y3"/>
      <c r="Z3"/>
      <c r="AA3"/>
    </row>
    <row r="4" spans="1:998" s="10" customFormat="1" ht="12.75" customHeight="1" x14ac:dyDescent="0.2">
      <c r="A4" s="9">
        <v>2</v>
      </c>
      <c r="B4" s="9"/>
      <c r="F4" s="10" t="s">
        <v>20</v>
      </c>
      <c r="O4"/>
      <c r="P4"/>
      <c r="Q4"/>
      <c r="R4"/>
      <c r="S4"/>
      <c r="T4"/>
      <c r="U4"/>
      <c r="V4"/>
      <c r="W4"/>
      <c r="X4"/>
      <c r="Y4"/>
      <c r="Z4"/>
      <c r="AA4"/>
    </row>
    <row r="5" spans="1:998" s="12" customFormat="1" ht="12.75" customHeight="1" x14ac:dyDescent="0.2">
      <c r="A5" s="9">
        <v>0</v>
      </c>
      <c r="B5" s="9"/>
      <c r="C5" s="10"/>
      <c r="D5" s="10"/>
      <c r="E5" s="10"/>
      <c r="F5" s="10" t="s">
        <v>21</v>
      </c>
      <c r="G5" s="10"/>
      <c r="H5" s="10"/>
      <c r="I5" s="10"/>
      <c r="J5" s="10"/>
      <c r="K5" s="7" t="s">
        <v>0</v>
      </c>
      <c r="L5" s="85"/>
      <c r="M5" s="85"/>
      <c r="N5" s="39"/>
      <c r="O5"/>
      <c r="P5"/>
      <c r="Q5"/>
      <c r="R5"/>
      <c r="S5"/>
      <c r="T5"/>
      <c r="U5"/>
      <c r="V5"/>
      <c r="W5"/>
      <c r="X5"/>
      <c r="Y5"/>
      <c r="Z5"/>
      <c r="AA5"/>
    </row>
    <row r="6" spans="1:998" s="12" customFormat="1" x14ac:dyDescent="0.2">
      <c r="A6" s="9">
        <v>0</v>
      </c>
      <c r="B6" s="9"/>
      <c r="C6" s="10"/>
      <c r="D6" s="10"/>
      <c r="E6" s="10"/>
      <c r="F6" s="10" t="s">
        <v>22</v>
      </c>
      <c r="G6" s="10"/>
      <c r="H6" s="10"/>
      <c r="I6" s="10"/>
      <c r="J6" s="10"/>
      <c r="K6" s="7" t="s">
        <v>12</v>
      </c>
      <c r="L6" s="86"/>
      <c r="M6" s="86"/>
      <c r="N6" s="40"/>
      <c r="O6"/>
      <c r="P6"/>
      <c r="Q6"/>
      <c r="R6"/>
      <c r="S6"/>
      <c r="T6"/>
      <c r="U6"/>
      <c r="V6"/>
      <c r="W6"/>
      <c r="X6"/>
      <c r="Y6"/>
      <c r="Z6"/>
      <c r="AA6"/>
    </row>
    <row r="7" spans="1:998" s="12" customFormat="1" ht="21" customHeight="1" x14ac:dyDescent="0.2">
      <c r="A7" s="9">
        <v>0.08</v>
      </c>
      <c r="B7" s="17"/>
      <c r="K7" s="3"/>
      <c r="L7" s="3"/>
      <c r="M7" s="40"/>
      <c r="N7" s="40"/>
      <c r="O7"/>
      <c r="P7"/>
      <c r="Q7"/>
      <c r="R7"/>
      <c r="S7"/>
      <c r="T7"/>
      <c r="U7"/>
      <c r="V7"/>
      <c r="W7"/>
      <c r="X7"/>
      <c r="Y7"/>
      <c r="Z7"/>
      <c r="AA7"/>
    </row>
    <row r="8" spans="1:998" s="12" customFormat="1" ht="15.95" customHeight="1" x14ac:dyDescent="0.2">
      <c r="A8" s="9"/>
      <c r="B8" s="17"/>
      <c r="D8" s="6" t="s">
        <v>32</v>
      </c>
      <c r="F8" s="46"/>
      <c r="J8" s="1" t="s">
        <v>31</v>
      </c>
      <c r="L8" s="3"/>
      <c r="M8" s="40"/>
      <c r="N8" s="40"/>
      <c r="O8"/>
      <c r="P8"/>
      <c r="Q8"/>
      <c r="R8"/>
      <c r="S8"/>
      <c r="T8"/>
      <c r="U8"/>
      <c r="V8"/>
      <c r="W8"/>
      <c r="X8"/>
      <c r="Y8"/>
      <c r="Z8"/>
      <c r="AA8"/>
    </row>
    <row r="9" spans="1:998" s="12" customFormat="1" ht="15.95" customHeight="1" x14ac:dyDescent="0.2">
      <c r="A9" s="9"/>
      <c r="B9" s="17"/>
      <c r="D9" s="10"/>
      <c r="E9" s="1"/>
      <c r="F9" s="92"/>
      <c r="G9" s="92"/>
      <c r="H9" s="92"/>
      <c r="J9" s="92"/>
      <c r="K9" s="92"/>
      <c r="L9" s="92"/>
      <c r="M9" s="92"/>
      <c r="N9" s="40"/>
      <c r="O9"/>
      <c r="P9"/>
      <c r="Q9"/>
      <c r="R9"/>
      <c r="S9"/>
      <c r="T9"/>
      <c r="U9"/>
      <c r="V9"/>
      <c r="W9"/>
      <c r="X9"/>
      <c r="Y9"/>
      <c r="Z9"/>
      <c r="AA9"/>
      <c r="AB9" s="15"/>
      <c r="AC9" s="15"/>
    </row>
    <row r="10" spans="1:998" s="12" customFormat="1" ht="15.95" customHeight="1" x14ac:dyDescent="0.2">
      <c r="A10" s="9"/>
      <c r="B10" s="17"/>
      <c r="D10" s="10"/>
      <c r="E10" s="10"/>
      <c r="F10" s="98"/>
      <c r="G10" s="98"/>
      <c r="H10" s="98"/>
      <c r="J10" s="98"/>
      <c r="K10" s="98"/>
      <c r="L10" s="98"/>
      <c r="M10" s="98"/>
      <c r="N10" s="40"/>
      <c r="O10"/>
      <c r="P10"/>
      <c r="Q10"/>
      <c r="R10"/>
      <c r="S10"/>
      <c r="T10"/>
      <c r="U10"/>
      <c r="V10"/>
      <c r="W10"/>
      <c r="X10"/>
      <c r="Y10"/>
      <c r="Z10"/>
      <c r="AA10"/>
      <c r="AB10" s="15"/>
      <c r="AJ10" s="52" t="s">
        <v>14</v>
      </c>
    </row>
    <row r="11" spans="1:998" s="12" customFormat="1" ht="15.95" customHeight="1" x14ac:dyDescent="0.2">
      <c r="A11" s="9"/>
      <c r="B11" s="17"/>
      <c r="D11" s="10"/>
      <c r="E11" s="10"/>
      <c r="F11" s="87"/>
      <c r="G11" s="87"/>
      <c r="H11" s="87"/>
      <c r="J11" s="87"/>
      <c r="K11" s="87"/>
      <c r="L11" s="87"/>
      <c r="M11" s="87"/>
      <c r="N11" s="40"/>
      <c r="O11"/>
      <c r="P11"/>
      <c r="Q11"/>
      <c r="R11"/>
      <c r="S11"/>
      <c r="T11"/>
      <c r="U11"/>
      <c r="V11"/>
      <c r="W11"/>
      <c r="X11"/>
      <c r="Y11"/>
      <c r="Z11"/>
      <c r="AA11"/>
      <c r="AB11" s="15"/>
      <c r="AJ11" s="53">
        <v>42296</v>
      </c>
      <c r="AK11" s="15"/>
    </row>
    <row r="12" spans="1:998" s="12" customFormat="1" ht="15.95" customHeight="1" x14ac:dyDescent="0.2">
      <c r="A12" s="9"/>
      <c r="B12" s="17"/>
      <c r="D12" s="10"/>
      <c r="E12" s="10"/>
      <c r="F12" s="87"/>
      <c r="G12" s="87"/>
      <c r="H12" s="87"/>
      <c r="J12" s="87"/>
      <c r="K12" s="87"/>
      <c r="L12" s="87"/>
      <c r="M12" s="87"/>
      <c r="N12" s="40"/>
      <c r="O12"/>
      <c r="P12"/>
      <c r="Q12"/>
      <c r="R12"/>
      <c r="S12"/>
      <c r="T12"/>
      <c r="U12"/>
      <c r="V12"/>
      <c r="W12"/>
      <c r="X12"/>
      <c r="Y12"/>
      <c r="Z12"/>
      <c r="AA12"/>
      <c r="AB12" s="15"/>
      <c r="AJ12" s="122" t="s">
        <v>15</v>
      </c>
      <c r="AK12" s="123"/>
    </row>
    <row r="13" spans="1:998" s="12" customFormat="1" ht="15.95" customHeight="1" x14ac:dyDescent="0.2">
      <c r="A13" s="9"/>
      <c r="B13" s="17"/>
      <c r="D13" s="10"/>
      <c r="E13" s="10"/>
      <c r="F13" s="87"/>
      <c r="G13" s="87"/>
      <c r="H13" s="87"/>
      <c r="J13" s="87"/>
      <c r="K13" s="87"/>
      <c r="L13" s="87"/>
      <c r="M13" s="87"/>
      <c r="N13" s="40"/>
      <c r="O13"/>
      <c r="P13"/>
      <c r="Q13"/>
      <c r="R13"/>
      <c r="S13"/>
      <c r="T13"/>
      <c r="U13"/>
      <c r="V13"/>
      <c r="W13"/>
      <c r="X13"/>
      <c r="Y13"/>
      <c r="Z13"/>
      <c r="AA13"/>
      <c r="AB13" s="15"/>
      <c r="AJ13" s="124" t="s">
        <v>30</v>
      </c>
      <c r="AK13" s="125"/>
    </row>
    <row r="14" spans="1:998" s="10" customFormat="1" ht="15.95" customHeight="1" x14ac:dyDescent="0.2">
      <c r="A14" s="9"/>
      <c r="B14" s="9"/>
      <c r="O14"/>
      <c r="P14"/>
      <c r="Q14"/>
      <c r="R14"/>
      <c r="S14"/>
      <c r="T14"/>
      <c r="U14"/>
      <c r="V14"/>
      <c r="W14"/>
      <c r="X14"/>
      <c r="Y14"/>
      <c r="Z14"/>
      <c r="AA14"/>
      <c r="AB14" s="15"/>
      <c r="AC14" s="15"/>
    </row>
    <row r="15" spans="1:998" s="10" customFormat="1" ht="15.95" customHeight="1" x14ac:dyDescent="0.2">
      <c r="A15" s="9">
        <v>0.06</v>
      </c>
      <c r="B15" s="11"/>
      <c r="D15" s="78" t="s">
        <v>9</v>
      </c>
      <c r="E15" s="79"/>
      <c r="F15" s="78" t="s">
        <v>13</v>
      </c>
      <c r="G15" s="79"/>
      <c r="H15" s="78" t="s">
        <v>16</v>
      </c>
      <c r="I15" s="99"/>
      <c r="J15" s="99"/>
      <c r="K15" s="79"/>
      <c r="L15" s="78" t="s">
        <v>8</v>
      </c>
      <c r="M15" s="79"/>
      <c r="N15" s="12"/>
      <c r="O15"/>
      <c r="P15"/>
      <c r="Q15"/>
      <c r="R15"/>
      <c r="S15"/>
      <c r="T15"/>
      <c r="U15"/>
      <c r="V15"/>
      <c r="W15"/>
      <c r="X15"/>
      <c r="Y15"/>
      <c r="Z15"/>
      <c r="AA15" s="15"/>
      <c r="AB15" s="15"/>
      <c r="AC15" s="15"/>
    </row>
    <row r="16" spans="1:998" s="10" customFormat="1" ht="15.95" customHeight="1" x14ac:dyDescent="0.2">
      <c r="B16" s="11"/>
      <c r="D16" s="80"/>
      <c r="E16" s="81"/>
      <c r="F16" s="80"/>
      <c r="G16" s="81"/>
      <c r="H16" s="80"/>
      <c r="I16" s="100"/>
      <c r="J16" s="100"/>
      <c r="K16" s="81"/>
      <c r="L16" s="80"/>
      <c r="M16" s="81"/>
      <c r="N16" s="12"/>
      <c r="O16"/>
      <c r="P16"/>
      <c r="Q16"/>
      <c r="R16"/>
      <c r="S16"/>
      <c r="T16"/>
      <c r="U16"/>
      <c r="V16"/>
      <c r="W16"/>
      <c r="X16"/>
      <c r="Y16"/>
      <c r="Z16"/>
      <c r="AA16"/>
      <c r="AB16"/>
      <c r="AC16"/>
    </row>
    <row r="17" spans="1:29" s="12" customFormat="1" ht="14.1" customHeight="1" x14ac:dyDescent="0.2">
      <c r="A17" s="17"/>
      <c r="B17" s="17"/>
      <c r="O17"/>
      <c r="P17"/>
      <c r="Q17"/>
      <c r="R17"/>
      <c r="S17"/>
      <c r="T17"/>
      <c r="U17"/>
      <c r="V17"/>
      <c r="W17"/>
      <c r="X17"/>
      <c r="Y17"/>
      <c r="Z17"/>
      <c r="AA17"/>
      <c r="AB17"/>
      <c r="AC17"/>
    </row>
    <row r="18" spans="1:29" s="15" customFormat="1" ht="20.100000000000001" customHeight="1" x14ac:dyDescent="0.2">
      <c r="A18" s="13" t="s">
        <v>7</v>
      </c>
      <c r="B18" s="13" t="s">
        <v>17</v>
      </c>
      <c r="C18" s="14"/>
      <c r="D18" s="78" t="s">
        <v>41</v>
      </c>
      <c r="E18" s="79"/>
      <c r="F18" s="78" t="s">
        <v>42</v>
      </c>
      <c r="G18" s="99"/>
      <c r="H18" s="79"/>
      <c r="I18" s="78" t="s">
        <v>43</v>
      </c>
      <c r="J18" s="79"/>
      <c r="K18" s="57" t="s">
        <v>44</v>
      </c>
      <c r="L18" s="57" t="s">
        <v>45</v>
      </c>
      <c r="M18" s="57" t="s">
        <v>46</v>
      </c>
      <c r="N18" s="4"/>
      <c r="O18" s="56"/>
      <c r="P18" s="83" t="s">
        <v>37</v>
      </c>
      <c r="Q18" s="83"/>
      <c r="AA18"/>
      <c r="AB18"/>
      <c r="AC18"/>
    </row>
    <row r="19" spans="1:29" s="15" customFormat="1" ht="15.95" customHeight="1" x14ac:dyDescent="0.2">
      <c r="A19" s="18">
        <v>0</v>
      </c>
      <c r="B19" s="18">
        <v>0</v>
      </c>
      <c r="D19" s="70"/>
      <c r="E19" s="71"/>
      <c r="F19" s="126"/>
      <c r="G19" s="127"/>
      <c r="H19" s="128"/>
      <c r="I19" s="129">
        <v>0</v>
      </c>
      <c r="J19" s="130"/>
      <c r="K19" s="19">
        <v>0</v>
      </c>
      <c r="L19" s="19">
        <v>0</v>
      </c>
      <c r="M19" s="20">
        <f>ROUND(oknQuantity_1*oknPrice_1-oknItemDiscount_1,2)</f>
        <v>0</v>
      </c>
      <c r="N19" s="21"/>
      <c r="O19" s="59"/>
      <c r="P19" s="59"/>
      <c r="Q19" s="60">
        <v>1</v>
      </c>
      <c r="AA19"/>
      <c r="AB19"/>
      <c r="AC19"/>
    </row>
    <row r="20" spans="1:29" s="15" customFormat="1" ht="15.95" customHeight="1" x14ac:dyDescent="0.2">
      <c r="A20" s="18">
        <v>0</v>
      </c>
      <c r="B20" s="18">
        <v>0</v>
      </c>
      <c r="D20" s="72"/>
      <c r="E20" s="73"/>
      <c r="F20" s="88"/>
      <c r="G20" s="89"/>
      <c r="H20" s="90"/>
      <c r="I20" s="96">
        <v>0</v>
      </c>
      <c r="J20" s="97"/>
      <c r="K20" s="22">
        <v>0</v>
      </c>
      <c r="L20" s="22">
        <v>0</v>
      </c>
      <c r="M20" s="23">
        <f>ROUND(oknQuantity_2*oknPrice_2-oknItemDiscount_2,2)</f>
        <v>0</v>
      </c>
      <c r="N20" s="24"/>
      <c r="O20" s="59"/>
      <c r="P20" s="59"/>
      <c r="Q20" s="60">
        <v>2</v>
      </c>
      <c r="AA20"/>
      <c r="AB20"/>
      <c r="AC20"/>
    </row>
    <row r="21" spans="1:29" s="15" customFormat="1" ht="15.95" customHeight="1" x14ac:dyDescent="0.2">
      <c r="A21" s="18">
        <v>0</v>
      </c>
      <c r="B21" s="18">
        <v>0</v>
      </c>
      <c r="D21" s="74"/>
      <c r="E21" s="75"/>
      <c r="F21" s="91"/>
      <c r="G21" s="92"/>
      <c r="H21" s="93"/>
      <c r="I21" s="94">
        <v>0</v>
      </c>
      <c r="J21" s="95"/>
      <c r="K21" s="25">
        <v>0</v>
      </c>
      <c r="L21" s="25">
        <v>0</v>
      </c>
      <c r="M21" s="26">
        <f>ROUND(oknQuantity_3*oknPrice_3-oknItemDiscount_3,2)</f>
        <v>0</v>
      </c>
      <c r="N21" s="24"/>
      <c r="O21" s="59"/>
      <c r="P21" s="59"/>
      <c r="Q21" s="60">
        <v>3</v>
      </c>
    </row>
    <row r="22" spans="1:29" s="15" customFormat="1" ht="15.95" customHeight="1" x14ac:dyDescent="0.2">
      <c r="A22" s="18">
        <v>0</v>
      </c>
      <c r="B22" s="18">
        <v>0</v>
      </c>
      <c r="D22" s="72"/>
      <c r="E22" s="73"/>
      <c r="F22" s="88"/>
      <c r="G22" s="89"/>
      <c r="H22" s="90"/>
      <c r="I22" s="96">
        <v>0</v>
      </c>
      <c r="J22" s="97"/>
      <c r="K22" s="22">
        <v>0</v>
      </c>
      <c r="L22" s="22">
        <v>0</v>
      </c>
      <c r="M22" s="23">
        <f>ROUND(oknQuantity_4*oknPrice_4-oknItemDiscount_4,2)</f>
        <v>0</v>
      </c>
      <c r="N22" s="24"/>
      <c r="O22" s="59"/>
      <c r="P22" s="59"/>
      <c r="Q22" s="60">
        <v>4</v>
      </c>
    </row>
    <row r="23" spans="1:29" s="15" customFormat="1" ht="15.95" customHeight="1" x14ac:dyDescent="0.2">
      <c r="A23" s="18">
        <v>0</v>
      </c>
      <c r="B23" s="18">
        <v>0</v>
      </c>
      <c r="D23" s="74"/>
      <c r="E23" s="75"/>
      <c r="F23" s="91"/>
      <c r="G23" s="92"/>
      <c r="H23" s="93"/>
      <c r="I23" s="94">
        <v>0</v>
      </c>
      <c r="J23" s="95"/>
      <c r="K23" s="25">
        <v>0</v>
      </c>
      <c r="L23" s="25">
        <v>0</v>
      </c>
      <c r="M23" s="26">
        <f>ROUND(oknQuantity_5*oknPrice_5-oknItemDiscount_5,2)</f>
        <v>0</v>
      </c>
      <c r="N23" s="24"/>
      <c r="O23" s="59"/>
      <c r="P23" s="61"/>
      <c r="Q23" s="62">
        <v>5</v>
      </c>
      <c r="R23" s="54"/>
    </row>
    <row r="24" spans="1:29" s="15" customFormat="1" ht="15.95" customHeight="1" x14ac:dyDescent="0.2">
      <c r="A24" s="18">
        <v>0</v>
      </c>
      <c r="B24" s="18">
        <v>0</v>
      </c>
      <c r="D24" s="72"/>
      <c r="E24" s="73"/>
      <c r="F24" s="88"/>
      <c r="G24" s="89"/>
      <c r="H24" s="90"/>
      <c r="I24" s="96">
        <v>0</v>
      </c>
      <c r="J24" s="97"/>
      <c r="K24" s="22">
        <v>0</v>
      </c>
      <c r="L24" s="22">
        <v>0</v>
      </c>
      <c r="M24" s="23">
        <f>ROUND(oknQuantity_6*oknPrice_6-oknItemDiscount_6,2)</f>
        <v>0</v>
      </c>
      <c r="N24" s="24"/>
      <c r="O24" s="59"/>
      <c r="P24" s="61"/>
      <c r="Q24" s="60">
        <v>6</v>
      </c>
      <c r="R24" s="54"/>
      <c r="U24" s="18"/>
    </row>
    <row r="25" spans="1:29" s="15" customFormat="1" ht="15.95" customHeight="1" x14ac:dyDescent="0.2">
      <c r="A25" s="18">
        <v>0</v>
      </c>
      <c r="B25" s="18">
        <v>0</v>
      </c>
      <c r="D25" s="74"/>
      <c r="E25" s="75"/>
      <c r="F25" s="91"/>
      <c r="G25" s="92"/>
      <c r="H25" s="93"/>
      <c r="I25" s="94">
        <v>0</v>
      </c>
      <c r="J25" s="95"/>
      <c r="K25" s="25">
        <v>0</v>
      </c>
      <c r="L25" s="25">
        <v>0</v>
      </c>
      <c r="M25" s="26">
        <f>ROUND(oknQuantity_7*oknPrice_7-oknItemDiscount_7,2)</f>
        <v>0</v>
      </c>
      <c r="N25" s="24"/>
      <c r="O25" s="59"/>
      <c r="P25" s="59"/>
      <c r="Q25" s="60">
        <v>7</v>
      </c>
    </row>
    <row r="26" spans="1:29" s="15" customFormat="1" ht="15.95" customHeight="1" x14ac:dyDescent="0.2">
      <c r="A26" s="18">
        <v>0</v>
      </c>
      <c r="B26" s="18">
        <v>0</v>
      </c>
      <c r="D26" s="72"/>
      <c r="E26" s="73"/>
      <c r="F26" s="88"/>
      <c r="G26" s="89"/>
      <c r="H26" s="90"/>
      <c r="I26" s="96">
        <v>0</v>
      </c>
      <c r="J26" s="97"/>
      <c r="K26" s="22">
        <v>0</v>
      </c>
      <c r="L26" s="22">
        <v>0</v>
      </c>
      <c r="M26" s="23">
        <f>ROUND(oknQuantity_8*oknPrice_8-oknItemDiscount_8,2)</f>
        <v>0</v>
      </c>
      <c r="N26" s="24"/>
      <c r="O26" s="59"/>
      <c r="P26" s="59"/>
      <c r="Q26" s="60">
        <v>8</v>
      </c>
    </row>
    <row r="27" spans="1:29" s="15" customFormat="1" ht="15.95" customHeight="1" x14ac:dyDescent="0.2">
      <c r="A27" s="18">
        <v>0</v>
      </c>
      <c r="B27" s="18">
        <v>0</v>
      </c>
      <c r="D27" s="74"/>
      <c r="E27" s="75"/>
      <c r="F27" s="91"/>
      <c r="G27" s="92"/>
      <c r="H27" s="93"/>
      <c r="I27" s="94">
        <v>0</v>
      </c>
      <c r="J27" s="95"/>
      <c r="K27" s="25">
        <v>0</v>
      </c>
      <c r="L27" s="25">
        <v>0</v>
      </c>
      <c r="M27" s="26">
        <f>ROUND(oknQuantity_9*oknPrice_9-oknItemDiscount_9,2)</f>
        <v>0</v>
      </c>
      <c r="N27" s="24"/>
      <c r="O27" s="59"/>
      <c r="P27" s="59"/>
      <c r="Q27" s="60">
        <v>9</v>
      </c>
    </row>
    <row r="28" spans="1:29" s="15" customFormat="1" ht="15.95" customHeight="1" x14ac:dyDescent="0.2">
      <c r="A28" s="18">
        <v>0</v>
      </c>
      <c r="B28" s="18">
        <v>0</v>
      </c>
      <c r="D28" s="72"/>
      <c r="E28" s="73"/>
      <c r="F28" s="88"/>
      <c r="G28" s="89"/>
      <c r="H28" s="90"/>
      <c r="I28" s="96">
        <v>0</v>
      </c>
      <c r="J28" s="97"/>
      <c r="K28" s="22">
        <v>0</v>
      </c>
      <c r="L28" s="22">
        <v>0</v>
      </c>
      <c r="M28" s="23">
        <f>ROUND(oknQuantity_10*oknPrice_10-oknItemDiscount_10,2)</f>
        <v>0</v>
      </c>
      <c r="N28" s="24"/>
      <c r="O28" s="59"/>
      <c r="P28" s="59"/>
      <c r="Q28" s="62">
        <v>10</v>
      </c>
    </row>
    <row r="29" spans="1:29" s="15" customFormat="1" ht="15.95" customHeight="1" x14ac:dyDescent="0.2">
      <c r="A29" s="18">
        <v>0</v>
      </c>
      <c r="B29" s="18">
        <v>0</v>
      </c>
      <c r="D29" s="74"/>
      <c r="E29" s="75"/>
      <c r="F29" s="91"/>
      <c r="G29" s="92"/>
      <c r="H29" s="93"/>
      <c r="I29" s="94">
        <v>0</v>
      </c>
      <c r="J29" s="95"/>
      <c r="K29" s="25">
        <v>0</v>
      </c>
      <c r="L29" s="25">
        <v>0</v>
      </c>
      <c r="M29" s="26">
        <f>ROUND(oknQuantity_11*oknPrice_11-oknItemDiscount_11,2)</f>
        <v>0</v>
      </c>
      <c r="N29" s="24"/>
      <c r="O29" s="59"/>
      <c r="P29" s="59"/>
      <c r="Q29" s="60">
        <v>11</v>
      </c>
    </row>
    <row r="30" spans="1:29" s="15" customFormat="1" ht="15.95" customHeight="1" x14ac:dyDescent="0.2">
      <c r="A30" s="18">
        <v>0</v>
      </c>
      <c r="B30" s="18">
        <v>0</v>
      </c>
      <c r="D30" s="72"/>
      <c r="E30" s="73"/>
      <c r="F30" s="88"/>
      <c r="G30" s="89"/>
      <c r="H30" s="90"/>
      <c r="I30" s="96">
        <v>0</v>
      </c>
      <c r="J30" s="97"/>
      <c r="K30" s="22">
        <v>0</v>
      </c>
      <c r="L30" s="22">
        <v>0</v>
      </c>
      <c r="M30" s="23">
        <f>ROUND(oknQuantity_12*oknPrice_12-oknItemDiscount_12,2)</f>
        <v>0</v>
      </c>
      <c r="N30" s="24"/>
      <c r="O30" s="59"/>
      <c r="P30" s="59"/>
      <c r="Q30" s="60">
        <v>12</v>
      </c>
    </row>
    <row r="31" spans="1:29" s="15" customFormat="1" ht="15.95" customHeight="1" x14ac:dyDescent="0.2">
      <c r="A31" s="18">
        <v>0</v>
      </c>
      <c r="B31" s="18">
        <v>0</v>
      </c>
      <c r="D31" s="74"/>
      <c r="E31" s="75"/>
      <c r="F31" s="91"/>
      <c r="G31" s="92"/>
      <c r="H31" s="93"/>
      <c r="I31" s="94">
        <v>0</v>
      </c>
      <c r="J31" s="95"/>
      <c r="K31" s="25">
        <v>0</v>
      </c>
      <c r="L31" s="25">
        <v>0</v>
      </c>
      <c r="M31" s="26">
        <f>ROUND(oknQuantity_13*oknPrice_13-oknItemDiscount_13,2)</f>
        <v>0</v>
      </c>
      <c r="N31" s="21"/>
      <c r="O31" s="59"/>
      <c r="P31" s="59"/>
      <c r="Q31" s="60">
        <v>13</v>
      </c>
    </row>
    <row r="32" spans="1:29" s="15" customFormat="1" ht="15.95" customHeight="1" x14ac:dyDescent="0.2">
      <c r="A32" s="18">
        <v>0</v>
      </c>
      <c r="B32" s="18">
        <v>0</v>
      </c>
      <c r="D32" s="72"/>
      <c r="E32" s="73"/>
      <c r="F32" s="88"/>
      <c r="G32" s="89"/>
      <c r="H32" s="90"/>
      <c r="I32" s="96">
        <v>0</v>
      </c>
      <c r="J32" s="97"/>
      <c r="K32" s="22">
        <v>0</v>
      </c>
      <c r="L32" s="22">
        <v>0</v>
      </c>
      <c r="M32" s="23">
        <f>ROUND(oknQuantity_14*oknPrice_14-oknItemDiscount_14,2)</f>
        <v>0</v>
      </c>
      <c r="N32" s="24"/>
      <c r="O32" s="59"/>
      <c r="P32" s="59"/>
      <c r="Q32" s="60">
        <v>14</v>
      </c>
    </row>
    <row r="33" spans="1:17" s="15" customFormat="1" ht="15.95" customHeight="1" x14ac:dyDescent="0.2">
      <c r="A33" s="18">
        <v>0</v>
      </c>
      <c r="B33" s="18">
        <v>0</v>
      </c>
      <c r="D33" s="74"/>
      <c r="E33" s="75"/>
      <c r="F33" s="91"/>
      <c r="G33" s="92"/>
      <c r="H33" s="93"/>
      <c r="I33" s="94">
        <v>0</v>
      </c>
      <c r="J33" s="95"/>
      <c r="K33" s="25">
        <v>0</v>
      </c>
      <c r="L33" s="25">
        <v>0</v>
      </c>
      <c r="M33" s="26">
        <f>ROUND(oknQuantity_15*oknPrice_15-oknItemDiscount_15,2)</f>
        <v>0</v>
      </c>
      <c r="N33" s="21"/>
      <c r="O33" s="59"/>
      <c r="P33" s="59"/>
      <c r="Q33" s="62">
        <v>15</v>
      </c>
    </row>
    <row r="34" spans="1:17" s="15" customFormat="1" ht="15.95" customHeight="1" x14ac:dyDescent="0.2">
      <c r="A34" s="18">
        <v>0</v>
      </c>
      <c r="B34" s="18">
        <v>0</v>
      </c>
      <c r="D34" s="72"/>
      <c r="E34" s="73"/>
      <c r="F34" s="88"/>
      <c r="G34" s="89"/>
      <c r="H34" s="90"/>
      <c r="I34" s="96">
        <v>0</v>
      </c>
      <c r="J34" s="97"/>
      <c r="K34" s="22">
        <v>0</v>
      </c>
      <c r="L34" s="22">
        <v>0</v>
      </c>
      <c r="M34" s="23">
        <f>ROUND(oknQuantity_16*oknPrice_16-oknItemDiscount_16,2)</f>
        <v>0</v>
      </c>
      <c r="N34" s="24"/>
      <c r="O34" s="59"/>
      <c r="P34" s="59"/>
      <c r="Q34" s="60">
        <v>16</v>
      </c>
    </row>
    <row r="35" spans="1:17" s="15" customFormat="1" ht="15.95" customHeight="1" x14ac:dyDescent="0.2">
      <c r="A35" s="18">
        <v>0</v>
      </c>
      <c r="B35" s="18">
        <v>0</v>
      </c>
      <c r="D35" s="74"/>
      <c r="E35" s="75"/>
      <c r="F35" s="91"/>
      <c r="G35" s="92"/>
      <c r="H35" s="93"/>
      <c r="I35" s="94">
        <v>0</v>
      </c>
      <c r="J35" s="95"/>
      <c r="K35" s="25">
        <v>0</v>
      </c>
      <c r="L35" s="25">
        <v>0</v>
      </c>
      <c r="M35" s="26">
        <f>ROUND(oknQuantity_17*oknPrice_17-oknItemDiscount_17,2)</f>
        <v>0</v>
      </c>
      <c r="N35" s="21"/>
      <c r="O35" s="59"/>
      <c r="P35" s="59"/>
      <c r="Q35" s="60">
        <v>17</v>
      </c>
    </row>
    <row r="36" spans="1:17" s="15" customFormat="1" ht="15.95" customHeight="1" x14ac:dyDescent="0.2">
      <c r="A36" s="18">
        <v>0</v>
      </c>
      <c r="B36" s="18">
        <v>0</v>
      </c>
      <c r="D36" s="72"/>
      <c r="E36" s="73"/>
      <c r="F36" s="88"/>
      <c r="G36" s="89"/>
      <c r="H36" s="90"/>
      <c r="I36" s="96">
        <v>0</v>
      </c>
      <c r="J36" s="97"/>
      <c r="K36" s="22">
        <v>0</v>
      </c>
      <c r="L36" s="22">
        <v>0</v>
      </c>
      <c r="M36" s="23">
        <f>ROUND(oknQuantity_18*oknPrice_18-oknItemDiscount_18,2)</f>
        <v>0</v>
      </c>
      <c r="N36" s="24"/>
      <c r="O36" s="59"/>
      <c r="P36" s="59"/>
      <c r="Q36" s="60">
        <v>18</v>
      </c>
    </row>
    <row r="37" spans="1:17" s="15" customFormat="1" ht="15.95" customHeight="1" x14ac:dyDescent="0.2">
      <c r="A37" s="18">
        <v>0</v>
      </c>
      <c r="B37" s="18">
        <v>0</v>
      </c>
      <c r="D37" s="74"/>
      <c r="E37" s="75"/>
      <c r="F37" s="91"/>
      <c r="G37" s="92"/>
      <c r="H37" s="93"/>
      <c r="I37" s="94">
        <v>0</v>
      </c>
      <c r="J37" s="95"/>
      <c r="K37" s="25">
        <v>0</v>
      </c>
      <c r="L37" s="25">
        <v>0</v>
      </c>
      <c r="M37" s="26">
        <f>ROUND(oknQuantity_19*oknPrice_19-oknItemDiscount_19,2)</f>
        <v>0</v>
      </c>
      <c r="N37" s="21"/>
      <c r="O37" s="59"/>
      <c r="P37" s="59"/>
      <c r="Q37" s="60">
        <v>19</v>
      </c>
    </row>
    <row r="38" spans="1:17" s="15" customFormat="1" ht="15.95" customHeight="1" x14ac:dyDescent="0.2">
      <c r="A38" s="18">
        <v>0</v>
      </c>
      <c r="B38" s="18">
        <v>0</v>
      </c>
      <c r="D38" s="76"/>
      <c r="E38" s="77"/>
      <c r="F38" s="117"/>
      <c r="G38" s="118"/>
      <c r="H38" s="119"/>
      <c r="I38" s="120">
        <v>0</v>
      </c>
      <c r="J38" s="121"/>
      <c r="K38" s="27">
        <v>0</v>
      </c>
      <c r="L38" s="27">
        <v>0</v>
      </c>
      <c r="M38" s="28">
        <f>ROUND(oknQuantity_20*oknPrice_20-oknItemDiscount_20,2)</f>
        <v>0</v>
      </c>
      <c r="N38" s="24"/>
      <c r="O38" s="59"/>
      <c r="P38" s="59"/>
      <c r="Q38" s="62">
        <v>20</v>
      </c>
    </row>
    <row r="39" spans="1:17" s="15" customFormat="1" ht="15.95" customHeight="1" x14ac:dyDescent="0.2">
      <c r="A39" s="16"/>
      <c r="B39" s="29">
        <f t="array" ref="B39">SUM(oknTaxable_1:oknTaxable_20*oknLineTotal_1:oknLineTotal_20)</f>
        <v>0</v>
      </c>
      <c r="D39" s="30"/>
      <c r="E39" s="30"/>
      <c r="F39" s="30"/>
      <c r="G39" s="30"/>
      <c r="H39" s="30"/>
      <c r="I39" s="30"/>
      <c r="L39" s="31" t="s">
        <v>3</v>
      </c>
      <c r="M39" s="32">
        <f>SUM(oknLineTotal_1:oknLineTotal_20)</f>
        <v>0</v>
      </c>
      <c r="N39" s="21"/>
    </row>
    <row r="40" spans="1:17" s="15" customFormat="1" ht="15.95" customHeight="1" x14ac:dyDescent="0.2">
      <c r="A40" s="16"/>
      <c r="B40" s="16"/>
      <c r="E40" s="33"/>
      <c r="F40" s="30"/>
      <c r="G40" s="30"/>
      <c r="H40" s="30"/>
      <c r="I40" s="30"/>
      <c r="K40" s="67" t="s">
        <v>10</v>
      </c>
      <c r="L40" s="47">
        <v>0.08</v>
      </c>
      <c r="M40" s="32">
        <f>ROUND(IF(oknTaxType=0,0, oknTax1Rate*(oknLineTotalTaxable+IF(oknTaxTotalIncludingShippingCost=0,0,oknShippingCost))),2)</f>
        <v>0</v>
      </c>
      <c r="N40" s="21"/>
    </row>
    <row r="41" spans="1:17" s="15" customFormat="1" ht="15.95" customHeight="1" x14ac:dyDescent="0.2">
      <c r="A41" s="16"/>
      <c r="B41" s="16"/>
      <c r="E41" s="33"/>
      <c r="F41" s="33"/>
      <c r="G41" s="33"/>
      <c r="H41" s="33"/>
      <c r="I41" s="30"/>
      <c r="K41" s="67" t="s">
        <v>11</v>
      </c>
      <c r="L41" s="47">
        <v>0.06</v>
      </c>
      <c r="M41" s="32">
        <f>ROUND(IF(oknTaxType&lt;&gt;2,0,oknTax2Rate*(oknLineTotalTaxable+IF(oknTaxTotalIncludingShippingCost=0,0,oknShippingCost)+IF(oknTax2IsAppliedToTax1=0,0,oknTax1))),2)</f>
        <v>0</v>
      </c>
      <c r="N41" s="34"/>
    </row>
    <row r="42" spans="1:17" s="15" customFormat="1" ht="15.95" customHeight="1" x14ac:dyDescent="0.2">
      <c r="A42" s="16"/>
      <c r="B42" s="16"/>
      <c r="E42" s="33"/>
      <c r="F42" s="33"/>
      <c r="G42" s="33"/>
      <c r="H42" s="33"/>
      <c r="I42" s="30"/>
      <c r="L42" s="31" t="s">
        <v>1</v>
      </c>
      <c r="M42" s="41">
        <v>0</v>
      </c>
      <c r="N42" s="36"/>
    </row>
    <row r="43" spans="1:17" s="15" customFormat="1" ht="15.95" customHeight="1" x14ac:dyDescent="0.2">
      <c r="A43" s="16"/>
      <c r="B43" s="16"/>
      <c r="E43" s="33"/>
      <c r="F43" s="33"/>
      <c r="G43" s="33"/>
      <c r="H43" s="33"/>
      <c r="I43" s="30"/>
      <c r="L43" s="8" t="s">
        <v>38</v>
      </c>
      <c r="M43" s="32">
        <f>ROUND(oknSubTotal + oknShippingCost + IF(oknTaxType=0,0,IF(oknTaxType=1,oknTax1,oknTax1+oknTax2)),2)</f>
        <v>0</v>
      </c>
      <c r="N43" s="36"/>
    </row>
    <row r="44" spans="1:17" s="15" customFormat="1" ht="15.95" customHeight="1" x14ac:dyDescent="0.2">
      <c r="A44" s="16"/>
      <c r="B44" s="16"/>
      <c r="D44" s="35" t="s">
        <v>28</v>
      </c>
      <c r="E44" s="33"/>
      <c r="F44" s="33"/>
      <c r="G44" s="33"/>
      <c r="H44" s="33"/>
      <c r="I44" s="30"/>
      <c r="L44" s="8" t="s">
        <v>39</v>
      </c>
      <c r="M44" s="58">
        <v>0</v>
      </c>
      <c r="N44" s="36"/>
    </row>
    <row r="45" spans="1:17" s="15" customFormat="1" ht="15.95" customHeight="1" x14ac:dyDescent="0.2">
      <c r="A45" s="16"/>
      <c r="B45" s="16"/>
      <c r="D45" s="108"/>
      <c r="E45" s="109"/>
      <c r="F45" s="109"/>
      <c r="G45" s="109"/>
      <c r="H45" s="109"/>
      <c r="I45" s="110"/>
      <c r="L45" s="8" t="s">
        <v>40</v>
      </c>
      <c r="M45" s="32">
        <f>ROUND(oknTotal*oknAdvancePaymentPercentage,2)</f>
        <v>0</v>
      </c>
      <c r="N45" s="21"/>
    </row>
    <row r="46" spans="1:17" s="12" customFormat="1" ht="15.95" customHeight="1" x14ac:dyDescent="0.2">
      <c r="A46" s="17"/>
      <c r="B46" s="17"/>
      <c r="D46" s="111"/>
      <c r="E46" s="112"/>
      <c r="F46" s="112"/>
      <c r="G46" s="112"/>
      <c r="H46" s="112"/>
      <c r="I46" s="113"/>
      <c r="L46" s="8" t="s">
        <v>4</v>
      </c>
      <c r="M46" s="41">
        <v>0</v>
      </c>
    </row>
    <row r="47" spans="1:17" s="12" customFormat="1" ht="15.95" customHeight="1" x14ac:dyDescent="0.2">
      <c r="A47" s="17"/>
      <c r="B47" s="17"/>
      <c r="D47" s="114"/>
      <c r="E47" s="115"/>
      <c r="F47" s="115"/>
      <c r="G47" s="115"/>
      <c r="H47" s="115"/>
      <c r="I47" s="116"/>
      <c r="L47" s="8" t="s">
        <v>5</v>
      </c>
      <c r="M47" s="32">
        <f>ROUND(oknTotal-oknPayments-oknAdvancePaymentAmount,2)</f>
        <v>0</v>
      </c>
    </row>
    <row r="48" spans="1:17" s="12" customFormat="1" ht="15.95" hidden="1" customHeight="1" x14ac:dyDescent="0.2">
      <c r="A48" s="17"/>
      <c r="B48" s="17"/>
      <c r="D48" s="42" t="s">
        <v>27</v>
      </c>
    </row>
    <row r="49" spans="1:13" s="12" customFormat="1" ht="15.95" hidden="1" customHeight="1" x14ac:dyDescent="0.2">
      <c r="A49" s="17"/>
      <c r="B49" s="17"/>
      <c r="D49" s="106" t="s">
        <v>23</v>
      </c>
      <c r="E49" s="107"/>
      <c r="F49" s="65" t="s">
        <v>2</v>
      </c>
      <c r="G49" s="65" t="s">
        <v>29</v>
      </c>
      <c r="H49" s="65" t="s">
        <v>26</v>
      </c>
      <c r="I49" s="103" t="s">
        <v>25</v>
      </c>
      <c r="J49" s="104"/>
      <c r="K49" s="105"/>
      <c r="L49" s="45"/>
      <c r="M49" s="66" t="s">
        <v>24</v>
      </c>
    </row>
    <row r="50" spans="1:13" s="12" customFormat="1" ht="15.95" hidden="1" customHeight="1" x14ac:dyDescent="0.2">
      <c r="A50" s="17"/>
      <c r="B50" s="17"/>
      <c r="D50" s="43"/>
      <c r="E50" s="43"/>
      <c r="F50" s="44"/>
      <c r="G50" s="44"/>
      <c r="H50" s="44"/>
      <c r="I50" s="44"/>
      <c r="J50" s="44"/>
      <c r="K50" s="44"/>
      <c r="L50" s="44"/>
      <c r="M50" s="44"/>
    </row>
    <row r="51" spans="1:13" s="12" customFormat="1" ht="15.95" hidden="1" customHeight="1" x14ac:dyDescent="0.2">
      <c r="A51" s="17"/>
      <c r="B51" s="17"/>
      <c r="D51" s="43"/>
      <c r="E51" s="43"/>
      <c r="F51" s="44"/>
      <c r="G51" s="44"/>
      <c r="H51" s="44"/>
      <c r="I51" s="44"/>
      <c r="J51" s="44"/>
      <c r="K51" s="44"/>
      <c r="L51" s="44"/>
      <c r="M51" s="44"/>
    </row>
    <row r="52" spans="1:13" s="12" customFormat="1" ht="15.95" hidden="1" customHeight="1" x14ac:dyDescent="0.2">
      <c r="A52" s="17"/>
      <c r="B52" s="17"/>
      <c r="D52" s="43"/>
      <c r="E52" s="43"/>
      <c r="F52" s="44"/>
      <c r="G52" s="44"/>
      <c r="H52" s="44"/>
      <c r="I52" s="44"/>
      <c r="J52" s="44"/>
      <c r="K52" s="44"/>
      <c r="L52" s="44"/>
      <c r="M52" s="44"/>
    </row>
    <row r="53" spans="1:13" s="12" customFormat="1" ht="9" customHeight="1" x14ac:dyDescent="0.2">
      <c r="A53" s="17"/>
      <c r="B53" s="17"/>
      <c r="D53" s="43"/>
      <c r="E53" s="43"/>
      <c r="F53" s="44"/>
      <c r="G53" s="44"/>
      <c r="H53" s="44"/>
      <c r="I53" s="44"/>
      <c r="J53" s="44"/>
      <c r="K53" s="44"/>
      <c r="L53" s="44"/>
      <c r="M53" s="44"/>
    </row>
    <row r="54" spans="1:13" ht="15.95" customHeight="1" x14ac:dyDescent="0.2">
      <c r="D54" s="101" t="s">
        <v>19</v>
      </c>
      <c r="E54" s="102"/>
      <c r="F54" s="102"/>
      <c r="G54" s="102"/>
      <c r="H54" s="102"/>
      <c r="I54" s="102"/>
      <c r="J54" s="102"/>
      <c r="K54" s="102"/>
      <c r="L54" s="102"/>
      <c r="M54" s="102"/>
    </row>
    <row r="56" spans="1:13" x14ac:dyDescent="0.2">
      <c r="D56" s="2"/>
      <c r="E56" s="2"/>
      <c r="F56" s="2"/>
      <c r="G56" s="2"/>
      <c r="H56" s="2"/>
      <c r="I56" s="2"/>
    </row>
    <row r="911" spans="1:1" hidden="1" x14ac:dyDescent="0.2">
      <c r="A911" s="63" t="s">
        <v>48</v>
      </c>
    </row>
    <row r="922" spans="1:1" hidden="1" x14ac:dyDescent="0.2">
      <c r="A922" s="63" t="s">
        <v>48</v>
      </c>
    </row>
    <row r="937" spans="1:1" hidden="1" x14ac:dyDescent="0.2">
      <c r="A937" s="63" t="s">
        <v>50</v>
      </c>
    </row>
    <row r="968" spans="1:1" hidden="1" x14ac:dyDescent="0.2">
      <c r="A968" s="63" t="s">
        <v>50</v>
      </c>
    </row>
  </sheetData>
  <sheetProtection sheet="1" objects="1" scenarios="1" selectLockedCells="1"/>
  <dataConsolidate/>
  <mergeCells count="92">
    <mergeCell ref="AJ12:AK12"/>
    <mergeCell ref="AJ13:AK13"/>
    <mergeCell ref="I18:J18"/>
    <mergeCell ref="F19:H19"/>
    <mergeCell ref="F16:G16"/>
    <mergeCell ref="H15:K15"/>
    <mergeCell ref="F12:H12"/>
    <mergeCell ref="F15:G15"/>
    <mergeCell ref="I19:J19"/>
    <mergeCell ref="D45:I47"/>
    <mergeCell ref="I30:J30"/>
    <mergeCell ref="F30:H30"/>
    <mergeCell ref="F28:H28"/>
    <mergeCell ref="F32:H32"/>
    <mergeCell ref="I34:J34"/>
    <mergeCell ref="F38:H38"/>
    <mergeCell ref="I38:J38"/>
    <mergeCell ref="F36:H36"/>
    <mergeCell ref="I36:J36"/>
    <mergeCell ref="F37:H37"/>
    <mergeCell ref="I37:J37"/>
    <mergeCell ref="F34:H34"/>
    <mergeCell ref="D31:E31"/>
    <mergeCell ref="D32:E32"/>
    <mergeCell ref="I33:J33"/>
    <mergeCell ref="F35:H35"/>
    <mergeCell ref="I35:J35"/>
    <mergeCell ref="F29:H29"/>
    <mergeCell ref="I27:J27"/>
    <mergeCell ref="I29:J29"/>
    <mergeCell ref="I28:J28"/>
    <mergeCell ref="D54:M54"/>
    <mergeCell ref="I20:J20"/>
    <mergeCell ref="I21:J21"/>
    <mergeCell ref="F27:H27"/>
    <mergeCell ref="I22:J22"/>
    <mergeCell ref="I23:J23"/>
    <mergeCell ref="F21:H21"/>
    <mergeCell ref="F24:H24"/>
    <mergeCell ref="F26:H26"/>
    <mergeCell ref="I49:K49"/>
    <mergeCell ref="D49:E49"/>
    <mergeCell ref="F25:H25"/>
    <mergeCell ref="I32:J32"/>
    <mergeCell ref="F31:H31"/>
    <mergeCell ref="I31:J31"/>
    <mergeCell ref="F33:H33"/>
    <mergeCell ref="F9:H9"/>
    <mergeCell ref="F10:H10"/>
    <mergeCell ref="F11:H11"/>
    <mergeCell ref="F13:H13"/>
    <mergeCell ref="F18:H18"/>
    <mergeCell ref="H16:K16"/>
    <mergeCell ref="I25:J25"/>
    <mergeCell ref="I26:J26"/>
    <mergeCell ref="L15:M15"/>
    <mergeCell ref="L16:M16"/>
    <mergeCell ref="J9:M9"/>
    <mergeCell ref="J10:M10"/>
    <mergeCell ref="I24:J24"/>
    <mergeCell ref="J12:M12"/>
    <mergeCell ref="D18:E18"/>
    <mergeCell ref="D16:E16"/>
    <mergeCell ref="D15:E15"/>
    <mergeCell ref="D24:E24"/>
    <mergeCell ref="S1:T1"/>
    <mergeCell ref="P18:Q18"/>
    <mergeCell ref="P1:Q1"/>
    <mergeCell ref="L5:M5"/>
    <mergeCell ref="L6:M6"/>
    <mergeCell ref="J11:M11"/>
    <mergeCell ref="J13:M13"/>
    <mergeCell ref="F22:H22"/>
    <mergeCell ref="F23:H23"/>
    <mergeCell ref="F20:H20"/>
    <mergeCell ref="D22:E22"/>
    <mergeCell ref="D23:E23"/>
    <mergeCell ref="D19:E19"/>
    <mergeCell ref="D20:E20"/>
    <mergeCell ref="D21:E21"/>
    <mergeCell ref="D38:E38"/>
    <mergeCell ref="D25:E25"/>
    <mergeCell ref="D26:E26"/>
    <mergeCell ref="D27:E27"/>
    <mergeCell ref="D28:E28"/>
    <mergeCell ref="D29:E29"/>
    <mergeCell ref="D30:E30"/>
    <mergeCell ref="D33:E33"/>
    <mergeCell ref="D34:E34"/>
    <mergeCell ref="D35:E35"/>
    <mergeCell ref="D36:E36"/>
    <mergeCell ref="D37:E37"/>
  </mergeCells>
  <phoneticPr fontId="7" type="noConversion"/>
  <dataValidations count="9">
    <dataValidation type="decimal" operator="lessThanOrEqual" allowBlank="1" showInputMessage="1" showErrorMessage="1" errorTitle="Invalid Input" error="Please enter a valid numeric_x000a_value." sqref="L40:L41 I19:L38 M44:M46 M42" xr:uid="{00000000-0002-0000-0000-000000000000}">
      <formula1>999999999.99</formula1>
    </dataValidation>
    <dataValidation type="textLength" allowBlank="1" showInputMessage="1" showErrorMessage="1" sqref="AJ13:AK13 F16:G16" xr:uid="{00000000-0002-0000-0000-000001000000}">
      <formula1>1</formula1>
      <formula2>50</formula2>
    </dataValidation>
    <dataValidation type="date" allowBlank="1" showErrorMessage="1" errorTitle="Invalid Input" error="Please enter a valid date." sqref="AJ11 L5" xr:uid="{00000000-0002-0000-0000-000002000000}">
      <formula1>36526</formula1>
      <formula2>402132</formula2>
    </dataValidation>
    <dataValidation type="textLength" allowBlank="1" showInputMessage="1" showErrorMessage="1" errorTitle="Invalid Input" error="Max characters allowed: 60" sqref="F11:H12 J11:J12 F9:H9 AA37 U35 AA35 U33 AA33 U31 AA31 J9 U37" xr:uid="{00000000-0002-0000-0000-000003000000}">
      <formula1>0</formula1>
      <formula2>60</formula2>
    </dataValidation>
    <dataValidation type="textLength" allowBlank="1" showInputMessage="1" showErrorMessage="1" errorTitle="Invalid Input" error="Max characters allowed: 60" sqref="AA36 J10 AA34 AA32 AA38" xr:uid="{00000000-0002-0000-0000-000004000000}">
      <formula1>0</formula1>
      <formula2>160</formula2>
    </dataValidation>
    <dataValidation type="textLength" allowBlank="1" showInputMessage="1" showErrorMessage="1" sqref="F8 J13 AA24 D19:D38 D16:E16 L6 F13:H13 U24" xr:uid="{00000000-0002-0000-0000-000005000000}">
      <formula1>1</formula1>
      <formula2>30</formula2>
    </dataValidation>
    <dataValidation type="textLength" allowBlank="1" showInputMessage="1" showErrorMessage="1" errorTitle="Invalid Input" error="Max characters allowed: 60" sqref="F10:H10 U36 U34 U32 U38" xr:uid="{00000000-0002-0000-0000-000006000000}">
      <formula1>0</formula1>
      <formula2>255</formula2>
    </dataValidation>
    <dataValidation type="textLength" allowBlank="1" showInputMessage="1" showErrorMessage="1" sqref="E40 D45:I47 E41:H44" xr:uid="{00000000-0002-0000-0000-000007000000}">
      <formula1>1</formula1>
      <formula2>255</formula2>
    </dataValidation>
    <dataValidation type="textLength" operator="lessThanOrEqual" allowBlank="1" showInputMessage="1" showErrorMessage="1" errorTitle="Invalid Input" error="Max characters allowed: 100" sqref="F19:H38" xr:uid="{00000000-0002-0000-0000-000008000000}">
      <formula1>100</formula1>
    </dataValidation>
  </dataValidations>
  <hyperlinks>
    <hyperlink ref="A911" r:id="rId1" tooltip="Advance Payment Billing Format" display="http://www.invoicingtemplate.com/advancepayment.html" xr:uid="{00000000-0004-0000-0000-000001000000}"/>
    <hyperlink ref="AID1" r:id="rId2" tooltip="Advance Payment Invoicing Format" display="http://www.invoicingtemplate.com/advancepayment.html" xr:uid="{00000000-0004-0000-0000-000002000000}"/>
    <hyperlink ref="A922" r:id="rId3" tooltip="Advance Payment Billing Format" display="http://www.invoicingtemplate.com/advancepayment.html" xr:uid="{00000000-0004-0000-0000-000003000000}"/>
    <hyperlink ref="AJN1" r:id="rId4" tooltip="Advance Payment Invoicing Format" display="http://www.invoicingtemplate.com/advancepayment.html" xr:uid="{00000000-0004-0000-0000-000004000000}"/>
    <hyperlink ref="A937" r:id="rId5" tooltip="Advance Payment Billing Format" display="http://www.invoicingtemplate.com/advancepayment.html" xr:uid="{00000000-0004-0000-0000-000005000000}"/>
    <hyperlink ref="ALJ1" r:id="rId6" tooltip="Advance Payment Invoicing Format" display="http://www.invoicingtemplate.com/advancepayment.html" xr:uid="{00000000-0004-0000-0000-000006000000}"/>
    <hyperlink ref="A968" r:id="rId7" tooltip="Advance Payment Billing Format" display="http://www.invoicingtemplate.com/advancepayment.html" xr:uid="{00000000-0004-0000-0000-000007000000}"/>
  </hyperlinks>
  <printOptions horizontalCentered="1" verticalCentered="1"/>
  <pageMargins left="0.31" right="0.31" top="0.31" bottom="0.31" header="0.31" footer="0.31"/>
  <pageSetup paperSize="9"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191" r:id="rId11" name="oknWidget_taxable1">
              <controlPr defaultSize="0" autoFill="0" autoLine="0" autoPict="0" altText="">
                <anchor moveWithCells="1">
                  <from>
                    <xdr:col>14</xdr:col>
                    <xdr:colOff>38100</xdr:colOff>
                    <xdr:row>17</xdr:row>
                    <xdr:rowOff>228600</xdr:rowOff>
                  </from>
                  <to>
                    <xdr:col>15</xdr:col>
                    <xdr:colOff>238125</xdr:colOff>
                    <xdr:row>18</xdr:row>
                    <xdr:rowOff>190500</xdr:rowOff>
                  </to>
                </anchor>
              </controlPr>
            </control>
          </mc:Choice>
        </mc:AlternateContent>
        <mc:AlternateContent xmlns:mc="http://schemas.openxmlformats.org/markup-compatibility/2006">
          <mc:Choice Requires="x14">
            <control shapeId="1192" r:id="rId12" name="oknWidget_taxable2">
              <controlPr defaultSize="0" autoFill="0" autoLine="0" autoPict="0" altText="">
                <anchor moveWithCells="1">
                  <from>
                    <xdr:col>14</xdr:col>
                    <xdr:colOff>38100</xdr:colOff>
                    <xdr:row>18</xdr:row>
                    <xdr:rowOff>190500</xdr:rowOff>
                  </from>
                  <to>
                    <xdr:col>15</xdr:col>
                    <xdr:colOff>238125</xdr:colOff>
                    <xdr:row>20</xdr:row>
                    <xdr:rowOff>0</xdr:rowOff>
                  </to>
                </anchor>
              </controlPr>
            </control>
          </mc:Choice>
        </mc:AlternateContent>
        <mc:AlternateContent xmlns:mc="http://schemas.openxmlformats.org/markup-compatibility/2006">
          <mc:Choice Requires="x14">
            <control shapeId="1193" r:id="rId13" name="oknWidget_taxable3">
              <controlPr defaultSize="0" autoFill="0" autoLine="0" autoPict="0" altText="">
                <anchor moveWithCells="1">
                  <from>
                    <xdr:col>14</xdr:col>
                    <xdr:colOff>38100</xdr:colOff>
                    <xdr:row>19</xdr:row>
                    <xdr:rowOff>190500</xdr:rowOff>
                  </from>
                  <to>
                    <xdr:col>15</xdr:col>
                    <xdr:colOff>238125</xdr:colOff>
                    <xdr:row>21</xdr:row>
                    <xdr:rowOff>0</xdr:rowOff>
                  </to>
                </anchor>
              </controlPr>
            </control>
          </mc:Choice>
        </mc:AlternateContent>
        <mc:AlternateContent xmlns:mc="http://schemas.openxmlformats.org/markup-compatibility/2006">
          <mc:Choice Requires="x14">
            <control shapeId="1194" r:id="rId14" name="oknWidget_taxable4">
              <controlPr defaultSize="0" autoFill="0" autoLine="0" autoPict="0" altText="">
                <anchor moveWithCells="1">
                  <from>
                    <xdr:col>14</xdr:col>
                    <xdr:colOff>38100</xdr:colOff>
                    <xdr:row>20</xdr:row>
                    <xdr:rowOff>190500</xdr:rowOff>
                  </from>
                  <to>
                    <xdr:col>15</xdr:col>
                    <xdr:colOff>238125</xdr:colOff>
                    <xdr:row>22</xdr:row>
                    <xdr:rowOff>0</xdr:rowOff>
                  </to>
                </anchor>
              </controlPr>
            </control>
          </mc:Choice>
        </mc:AlternateContent>
        <mc:AlternateContent xmlns:mc="http://schemas.openxmlformats.org/markup-compatibility/2006">
          <mc:Choice Requires="x14">
            <control shapeId="1195" r:id="rId15" name="oknWidget_taxable5">
              <controlPr defaultSize="0" autoFill="0" autoLine="0" autoPict="0" altText="">
                <anchor moveWithCells="1">
                  <from>
                    <xdr:col>14</xdr:col>
                    <xdr:colOff>38100</xdr:colOff>
                    <xdr:row>21</xdr:row>
                    <xdr:rowOff>171450</xdr:rowOff>
                  </from>
                  <to>
                    <xdr:col>15</xdr:col>
                    <xdr:colOff>238125</xdr:colOff>
                    <xdr:row>22</xdr:row>
                    <xdr:rowOff>180975</xdr:rowOff>
                  </to>
                </anchor>
              </controlPr>
            </control>
          </mc:Choice>
        </mc:AlternateContent>
        <mc:AlternateContent xmlns:mc="http://schemas.openxmlformats.org/markup-compatibility/2006">
          <mc:Choice Requires="x14">
            <control shapeId="1196" r:id="rId16" name="oknWidget_taxable6">
              <controlPr defaultSize="0" autoFill="0" autoLine="0" autoPict="0" altText="">
                <anchor moveWithCells="1">
                  <from>
                    <xdr:col>14</xdr:col>
                    <xdr:colOff>38100</xdr:colOff>
                    <xdr:row>22</xdr:row>
                    <xdr:rowOff>171450</xdr:rowOff>
                  </from>
                  <to>
                    <xdr:col>15</xdr:col>
                    <xdr:colOff>238125</xdr:colOff>
                    <xdr:row>23</xdr:row>
                    <xdr:rowOff>180975</xdr:rowOff>
                  </to>
                </anchor>
              </controlPr>
            </control>
          </mc:Choice>
        </mc:AlternateContent>
        <mc:AlternateContent xmlns:mc="http://schemas.openxmlformats.org/markup-compatibility/2006">
          <mc:Choice Requires="x14">
            <control shapeId="1197" r:id="rId17" name="oknWidget_taxable7">
              <controlPr defaultSize="0" autoFill="0" autoLine="0" autoPict="0" altText="">
                <anchor moveWithCells="1">
                  <from>
                    <xdr:col>14</xdr:col>
                    <xdr:colOff>38100</xdr:colOff>
                    <xdr:row>23</xdr:row>
                    <xdr:rowOff>190500</xdr:rowOff>
                  </from>
                  <to>
                    <xdr:col>15</xdr:col>
                    <xdr:colOff>238125</xdr:colOff>
                    <xdr:row>25</xdr:row>
                    <xdr:rowOff>0</xdr:rowOff>
                  </to>
                </anchor>
              </controlPr>
            </control>
          </mc:Choice>
        </mc:AlternateContent>
        <mc:AlternateContent xmlns:mc="http://schemas.openxmlformats.org/markup-compatibility/2006">
          <mc:Choice Requires="x14">
            <control shapeId="1198" r:id="rId18" name="oknWidget_taxable8">
              <controlPr defaultSize="0" autoFill="0" autoLine="0" autoPict="0" altText="">
                <anchor moveWithCells="1">
                  <from>
                    <xdr:col>14</xdr:col>
                    <xdr:colOff>38100</xdr:colOff>
                    <xdr:row>24</xdr:row>
                    <xdr:rowOff>180975</xdr:rowOff>
                  </from>
                  <to>
                    <xdr:col>15</xdr:col>
                    <xdr:colOff>238125</xdr:colOff>
                    <xdr:row>25</xdr:row>
                    <xdr:rowOff>190500</xdr:rowOff>
                  </to>
                </anchor>
              </controlPr>
            </control>
          </mc:Choice>
        </mc:AlternateContent>
        <mc:AlternateContent xmlns:mc="http://schemas.openxmlformats.org/markup-compatibility/2006">
          <mc:Choice Requires="x14">
            <control shapeId="1199" r:id="rId19" name="oknWidget_taxable9">
              <controlPr defaultSize="0" autoFill="0" autoLine="0" autoPict="0" altText="">
                <anchor moveWithCells="1">
                  <from>
                    <xdr:col>14</xdr:col>
                    <xdr:colOff>38100</xdr:colOff>
                    <xdr:row>25</xdr:row>
                    <xdr:rowOff>161925</xdr:rowOff>
                  </from>
                  <to>
                    <xdr:col>15</xdr:col>
                    <xdr:colOff>238125</xdr:colOff>
                    <xdr:row>26</xdr:row>
                    <xdr:rowOff>171450</xdr:rowOff>
                  </to>
                </anchor>
              </controlPr>
            </control>
          </mc:Choice>
        </mc:AlternateContent>
        <mc:AlternateContent xmlns:mc="http://schemas.openxmlformats.org/markup-compatibility/2006">
          <mc:Choice Requires="x14">
            <control shapeId="1200" r:id="rId20" name="oknWidget_taxable10">
              <controlPr defaultSize="0" autoFill="0" autoLine="0" autoPict="0" altText="">
                <anchor moveWithCells="1">
                  <from>
                    <xdr:col>14</xdr:col>
                    <xdr:colOff>38100</xdr:colOff>
                    <xdr:row>26</xdr:row>
                    <xdr:rowOff>161925</xdr:rowOff>
                  </from>
                  <to>
                    <xdr:col>15</xdr:col>
                    <xdr:colOff>238125</xdr:colOff>
                    <xdr:row>27</xdr:row>
                    <xdr:rowOff>171450</xdr:rowOff>
                  </to>
                </anchor>
              </controlPr>
            </control>
          </mc:Choice>
        </mc:AlternateContent>
        <mc:AlternateContent xmlns:mc="http://schemas.openxmlformats.org/markup-compatibility/2006">
          <mc:Choice Requires="x14">
            <control shapeId="1201" r:id="rId21" name="oknWidget_taxable11">
              <controlPr defaultSize="0" autoFill="0" autoLine="0" autoPict="0" altText="">
                <anchor moveWithCells="1">
                  <from>
                    <xdr:col>14</xdr:col>
                    <xdr:colOff>38100</xdr:colOff>
                    <xdr:row>27</xdr:row>
                    <xdr:rowOff>161925</xdr:rowOff>
                  </from>
                  <to>
                    <xdr:col>15</xdr:col>
                    <xdr:colOff>238125</xdr:colOff>
                    <xdr:row>28</xdr:row>
                    <xdr:rowOff>171450</xdr:rowOff>
                  </to>
                </anchor>
              </controlPr>
            </control>
          </mc:Choice>
        </mc:AlternateContent>
        <mc:AlternateContent xmlns:mc="http://schemas.openxmlformats.org/markup-compatibility/2006">
          <mc:Choice Requires="x14">
            <control shapeId="1202" r:id="rId22" name="oknWidget_taxable12">
              <controlPr defaultSize="0" autoFill="0" autoLine="0" autoPict="0" altText="">
                <anchor moveWithCells="1">
                  <from>
                    <xdr:col>14</xdr:col>
                    <xdr:colOff>38100</xdr:colOff>
                    <xdr:row>28</xdr:row>
                    <xdr:rowOff>171450</xdr:rowOff>
                  </from>
                  <to>
                    <xdr:col>15</xdr:col>
                    <xdr:colOff>238125</xdr:colOff>
                    <xdr:row>29</xdr:row>
                    <xdr:rowOff>180975</xdr:rowOff>
                  </to>
                </anchor>
              </controlPr>
            </control>
          </mc:Choice>
        </mc:AlternateContent>
        <mc:AlternateContent xmlns:mc="http://schemas.openxmlformats.org/markup-compatibility/2006">
          <mc:Choice Requires="x14">
            <control shapeId="1203" r:id="rId23" name="oknWidget_taxable13">
              <controlPr defaultSize="0" autoFill="0" autoLine="0" autoPict="0" altText="">
                <anchor moveWithCells="1">
                  <from>
                    <xdr:col>14</xdr:col>
                    <xdr:colOff>38100</xdr:colOff>
                    <xdr:row>29</xdr:row>
                    <xdr:rowOff>180975</xdr:rowOff>
                  </from>
                  <to>
                    <xdr:col>15</xdr:col>
                    <xdr:colOff>238125</xdr:colOff>
                    <xdr:row>30</xdr:row>
                    <xdr:rowOff>190500</xdr:rowOff>
                  </to>
                </anchor>
              </controlPr>
            </control>
          </mc:Choice>
        </mc:AlternateContent>
        <mc:AlternateContent xmlns:mc="http://schemas.openxmlformats.org/markup-compatibility/2006">
          <mc:Choice Requires="x14">
            <control shapeId="1204" r:id="rId24" name="oknWidget_taxable14">
              <controlPr defaultSize="0" autoFill="0" autoLine="0" autoPict="0" altText="">
                <anchor moveWithCells="1">
                  <from>
                    <xdr:col>14</xdr:col>
                    <xdr:colOff>38100</xdr:colOff>
                    <xdr:row>30</xdr:row>
                    <xdr:rowOff>190500</xdr:rowOff>
                  </from>
                  <to>
                    <xdr:col>15</xdr:col>
                    <xdr:colOff>238125</xdr:colOff>
                    <xdr:row>32</xdr:row>
                    <xdr:rowOff>0</xdr:rowOff>
                  </to>
                </anchor>
              </controlPr>
            </control>
          </mc:Choice>
        </mc:AlternateContent>
        <mc:AlternateContent xmlns:mc="http://schemas.openxmlformats.org/markup-compatibility/2006">
          <mc:Choice Requires="x14">
            <control shapeId="1205" r:id="rId25" name="oknWidget_taxable15">
              <controlPr defaultSize="0" autoFill="0" autoLine="0" autoPict="0" altText="">
                <anchor moveWithCells="1">
                  <from>
                    <xdr:col>14</xdr:col>
                    <xdr:colOff>38100</xdr:colOff>
                    <xdr:row>31</xdr:row>
                    <xdr:rowOff>190500</xdr:rowOff>
                  </from>
                  <to>
                    <xdr:col>15</xdr:col>
                    <xdr:colOff>238125</xdr:colOff>
                    <xdr:row>33</xdr:row>
                    <xdr:rowOff>0</xdr:rowOff>
                  </to>
                </anchor>
              </controlPr>
            </control>
          </mc:Choice>
        </mc:AlternateContent>
        <mc:AlternateContent xmlns:mc="http://schemas.openxmlformats.org/markup-compatibility/2006">
          <mc:Choice Requires="x14">
            <control shapeId="1206" r:id="rId26" name="oknWidget_taxable16">
              <controlPr defaultSize="0" autoFill="0" autoLine="0" autoPict="0" altText="">
                <anchor moveWithCells="1">
                  <from>
                    <xdr:col>14</xdr:col>
                    <xdr:colOff>38100</xdr:colOff>
                    <xdr:row>32</xdr:row>
                    <xdr:rowOff>180975</xdr:rowOff>
                  </from>
                  <to>
                    <xdr:col>15</xdr:col>
                    <xdr:colOff>238125</xdr:colOff>
                    <xdr:row>33</xdr:row>
                    <xdr:rowOff>190500</xdr:rowOff>
                  </to>
                </anchor>
              </controlPr>
            </control>
          </mc:Choice>
        </mc:AlternateContent>
        <mc:AlternateContent xmlns:mc="http://schemas.openxmlformats.org/markup-compatibility/2006">
          <mc:Choice Requires="x14">
            <control shapeId="1207" r:id="rId27" name="oknWidget_taxable17">
              <controlPr defaultSize="0" autoFill="0" autoLine="0" autoPict="0" altText="">
                <anchor moveWithCells="1">
                  <from>
                    <xdr:col>14</xdr:col>
                    <xdr:colOff>38100</xdr:colOff>
                    <xdr:row>33</xdr:row>
                    <xdr:rowOff>180975</xdr:rowOff>
                  </from>
                  <to>
                    <xdr:col>15</xdr:col>
                    <xdr:colOff>238125</xdr:colOff>
                    <xdr:row>34</xdr:row>
                    <xdr:rowOff>190500</xdr:rowOff>
                  </to>
                </anchor>
              </controlPr>
            </control>
          </mc:Choice>
        </mc:AlternateContent>
        <mc:AlternateContent xmlns:mc="http://schemas.openxmlformats.org/markup-compatibility/2006">
          <mc:Choice Requires="x14">
            <control shapeId="1208" r:id="rId28" name="oknWidget_taxable18">
              <controlPr defaultSize="0" autoFill="0" autoLine="0" autoPict="0" altText="">
                <anchor moveWithCells="1">
                  <from>
                    <xdr:col>14</xdr:col>
                    <xdr:colOff>38100</xdr:colOff>
                    <xdr:row>34</xdr:row>
                    <xdr:rowOff>190500</xdr:rowOff>
                  </from>
                  <to>
                    <xdr:col>15</xdr:col>
                    <xdr:colOff>238125</xdr:colOff>
                    <xdr:row>36</xdr:row>
                    <xdr:rowOff>0</xdr:rowOff>
                  </to>
                </anchor>
              </controlPr>
            </control>
          </mc:Choice>
        </mc:AlternateContent>
        <mc:AlternateContent xmlns:mc="http://schemas.openxmlformats.org/markup-compatibility/2006">
          <mc:Choice Requires="x14">
            <control shapeId="1209" r:id="rId29" name="oknWidget_taxable19">
              <controlPr defaultSize="0" autoFill="0" autoLine="0" autoPict="0" altText="">
                <anchor moveWithCells="1">
                  <from>
                    <xdr:col>14</xdr:col>
                    <xdr:colOff>38100</xdr:colOff>
                    <xdr:row>35</xdr:row>
                    <xdr:rowOff>190500</xdr:rowOff>
                  </from>
                  <to>
                    <xdr:col>15</xdr:col>
                    <xdr:colOff>238125</xdr:colOff>
                    <xdr:row>37</xdr:row>
                    <xdr:rowOff>0</xdr:rowOff>
                  </to>
                </anchor>
              </controlPr>
            </control>
          </mc:Choice>
        </mc:AlternateContent>
        <mc:AlternateContent xmlns:mc="http://schemas.openxmlformats.org/markup-compatibility/2006">
          <mc:Choice Requires="x14">
            <control shapeId="1210" r:id="rId30" name="oknWidget_taxable20">
              <controlPr defaultSize="0" autoFill="0" autoLine="0" autoPict="0" altText="">
                <anchor moveWithCells="1">
                  <from>
                    <xdr:col>14</xdr:col>
                    <xdr:colOff>38100</xdr:colOff>
                    <xdr:row>36</xdr:row>
                    <xdr:rowOff>190500</xdr:rowOff>
                  </from>
                  <to>
                    <xdr:col>15</xdr:col>
                    <xdr:colOff>238125</xdr:colOff>
                    <xdr:row>38</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0ECF3-EEF2-4D5A-9054-B468DE8A7FCF}">
  <dimension ref="A1"/>
  <sheetViews>
    <sheetView workbookViewId="0">
      <selection activeCell="B32" sqref="B32"/>
    </sheetView>
  </sheetViews>
  <sheetFormatPr defaultRowHeight="15" x14ac:dyDescent="0.25"/>
  <cols>
    <col min="1" max="16384" width="9.140625" style="6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214</vt:i4>
      </vt:variant>
    </vt:vector>
  </HeadingPairs>
  <TitlesOfParts>
    <vt:vector size="216" baseType="lpstr">
      <vt:lpstr>Invoice</vt:lpstr>
      <vt:lpstr>UniformSoftware.com</vt:lpstr>
      <vt:lpstr>oknAdvancePaymentAmount</vt:lpstr>
      <vt:lpstr>oknAdvancePaymentPercentage</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oknItemDiscount_1</vt:lpstr>
      <vt:lpstr>oknItemDiscount_10</vt:lpstr>
      <vt:lpstr>oknItemDiscount_11</vt:lpstr>
      <vt:lpstr>oknItemDiscount_12</vt:lpstr>
      <vt:lpstr>oknItemDiscount_13</vt:lpstr>
      <vt:lpstr>oknItemDiscount_14</vt:lpstr>
      <vt:lpstr>oknItemDiscount_15</vt:lpstr>
      <vt:lpstr>oknItemDiscount_16</vt:lpstr>
      <vt:lpstr>oknItemDiscount_17</vt:lpstr>
      <vt:lpstr>oknItemDiscount_18</vt:lpstr>
      <vt:lpstr>oknItemDiscount_19</vt:lpstr>
      <vt:lpstr>oknItemDiscount_2</vt:lpstr>
      <vt:lpstr>oknItemDiscount_20</vt:lpstr>
      <vt:lpstr>oknItemDiscount_3</vt:lpstr>
      <vt:lpstr>oknItemDiscount_4</vt:lpstr>
      <vt:lpstr>oknItemDiscount_5</vt:lpstr>
      <vt:lpstr>oknItemDiscount_6</vt:lpstr>
      <vt:lpstr>oknItemDiscount_7</vt:lpstr>
      <vt:lpstr>oknItemDiscount_8</vt:lpstr>
      <vt:lpstr>oknItemDiscount_9</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oknPaymentCheckNumber</vt:lpstr>
      <vt:lpstr>oknPaymentCreatedDate</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Advance Payment Invoicing Format</dc:title>
  <dc:subject>"Advance Payment Invoicing Format" summary: If your business requires a percentage of the cost has been paid before the service or product delivery, then this Advance Payment Invoicing Format might be your choice. This form is printable on standard A4 paper.</dc:subject>
  <dc:creator>https://www.invoicingtemplate.com/</dc:creator>
  <cp:keywords/>
  <dc:description>https://www.invoicingtemplate.com/advancepayment.html</dc:description>
  <cp:lastModifiedBy>liangjun yu</cp:lastModifiedBy>
  <cp:lastPrinted>2015-10-19T09:15:24Z</cp:lastPrinted>
  <dcterms:created xsi:type="dcterms:W3CDTF">2000-07-27T22:24:14Z</dcterms:created>
  <dcterms:modified xsi:type="dcterms:W3CDTF">2024-03-08T11:28:22Z</dcterms:modified>
  <cp:category>Advance Payment Invoicing Format, Advance Payment Billing Format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8, San Diego, California, 1406630, 1307402, 7000758970844468650?+7.59%, 325.2 sq mi, 842.3 km2, 4,325/sq mi, 1,670/km2, 32°48′55″N 117°08′06″W? / ?32.8153°N 117.1350°W? / 32.8153; -117.1350? (8 San Diego)</vt:lpwstr>
  </property>
</Properties>
</file>