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01\"/>
    </mc:Choice>
  </mc:AlternateContent>
  <xr:revisionPtr revIDLastSave="0" documentId="13_ncr:1_{46584606-9D5D-4AE7-B789-DD598966A109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1" r:id="rId2"/>
  </sheets>
  <definedNames>
    <definedName name="InvoicingTemplateLinkTarget" hidden="1">#REF!</definedName>
    <definedName name="oknBalanceDue">Invoice!$K$40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Invoice!$P$1</definedName>
    <definedName name="oknDueDate">Invoice!$K$19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Invoice!$K$4</definedName>
    <definedName name="oknInvoiceID">Invoice!$K$5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Invoice!$D$38</definedName>
    <definedName name="oknOrderID">Invoice!$D$19</definedName>
    <definedName name="oknPaymentAmount">Invoice!$F$42</definedName>
    <definedName name="oknPaymentCheckNumber">Invoice!#REF!</definedName>
    <definedName name="oknPaymentCreatedDate">Invoice!$D$42</definedName>
    <definedName name="oknPaymentDetail">Invoice!$D$43:$K$45</definedName>
    <definedName name="oknPaymentNotes">Invoice!$K$42</definedName>
    <definedName name="oknPaymentPaymentTerm">Invoice!$H$42</definedName>
    <definedName name="oknPayments">Invoice!$B$39</definedName>
    <definedName name="oknPaymentTerm">Invoice!$J$19</definedName>
    <definedName name="oknPaymentTotalApplied">Invoice!$G$42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#REF!</definedName>
    <definedName name="oknPrNotes">#REF!</definedName>
    <definedName name="oknProductID_1">Invoice!$D$22</definedName>
    <definedName name="oknProductID_10">Invoice!$D$31</definedName>
    <definedName name="oknProductID_11">Invoice!$D$32</definedName>
    <definedName name="oknProductID_12">Invoice!$D$33</definedName>
    <definedName name="oknProductID_2">Invoice!$D$23</definedName>
    <definedName name="oknProductID_3">Invoice!$D$24</definedName>
    <definedName name="oknProductID_4">Invoice!$D$25</definedName>
    <definedName name="oknProductID_5">Invoice!$D$26</definedName>
    <definedName name="oknProductID_6">Invoice!$D$27</definedName>
    <definedName name="oknProductID_7">Invoice!$D$28</definedName>
    <definedName name="oknProductID_8">Invoice!$D$29</definedName>
    <definedName name="oknProductID_9">Invoice!$D$30</definedName>
    <definedName name="oknProductName_1">Invoice!$F$22</definedName>
    <definedName name="oknProductName_10">Invoice!$F$31</definedName>
    <definedName name="oknProductName_11">Invoice!$F$32</definedName>
    <definedName name="oknProductName_12">Invoice!$F$33</definedName>
    <definedName name="oknProductName_2">Invoice!$F$23</definedName>
    <definedName name="oknProductName_3">Invoice!$F$24</definedName>
    <definedName name="oknProductName_4">Invoice!$F$25</definedName>
    <definedName name="oknProductName_5">Invoice!$F$26</definedName>
    <definedName name="oknProductName_6">Invoice!$F$27</definedName>
    <definedName name="oknProductName_7">Invoice!$F$28</definedName>
    <definedName name="oknProductName_8">Invoice!$F$29</definedName>
    <definedName name="oknProductName_9">Invoice!$F$30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Invoice!$F$19</definedName>
    <definedName name="oknSavingInvoiceClearWorksheet" hidden="1">#REF!</definedName>
    <definedName name="oknSavingInvoicePromptForPayment" hidden="1">#REF!</definedName>
    <definedName name="oknShipAddress">Invoice!$J$11</definedName>
    <definedName name="oknShipCityStateZip">Invoice!$J$12</definedName>
    <definedName name="oknShipContact">Invoice!$J$15</definedName>
    <definedName name="oknShipCountry">Invoice!$J$14</definedName>
    <definedName name="oknShipDate">Invoice!$H$19</definedName>
    <definedName name="oknShipName">Invoice!$J$10</definedName>
    <definedName name="oknShippingCost">Invoice!$K$37</definedName>
    <definedName name="oknShipVia">Invoice!$I$19</definedName>
    <definedName name="oknShipZipPostcode">Invoice!$J$13</definedName>
    <definedName name="oknStatus">Invoice!$U$1</definedName>
    <definedName name="oknSubTotal">Invoice!$K$34</definedName>
    <definedName name="oknTax1">Invoice!$K$35</definedName>
    <definedName name="oknTax1Name">Invoice!$I$35</definedName>
    <definedName name="oknTax1Rate">Invoice!$J$35</definedName>
    <definedName name="oknTax1RateDefault">Invoice!$A$13</definedName>
    <definedName name="oknTax2">Invoice!$K$36</definedName>
    <definedName name="oknTax2IsAppliedToTax1">Invoice!$A$11</definedName>
    <definedName name="oknTax2Name">Invoice!$I$36</definedName>
    <definedName name="oknTax2Rate">Invoice!$J$36</definedName>
    <definedName name="oknTax2RateDefault">Invoice!$A$15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Invoice!$A$12</definedName>
    <definedName name="oknTaxType">Invoice!$A$9</definedName>
    <definedName name="oknTotal">Invoice!$K$38</definedName>
    <definedName name="oknWhoAddress">Invoice!$F$11</definedName>
    <definedName name="oknWhoCityStateZip">Invoice!$F$12</definedName>
    <definedName name="oknWhoCountry">Invoice!$F$14</definedName>
    <definedName name="oknWhoEmail">Invoice!$F$16</definedName>
    <definedName name="oknWhoID">Invoice!$K$6</definedName>
    <definedName name="oknWhoName">Invoice!$F$10</definedName>
    <definedName name="oknWhoPhone">Invoice!$F$15</definedName>
    <definedName name="oknWhoZipPostcode">Invoice!$F$13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Invoice!$D$3:$K$46</definedName>
    <definedName name="_xlnm.Print_Titles" localSheetId="0">Invoice!$3:$21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9" i="1" l="1"/>
  <c r="K22" i="1"/>
  <c r="K23" i="1"/>
  <c r="K24" i="1"/>
  <c r="K25" i="1"/>
  <c r="K26" i="1"/>
  <c r="K27" i="1"/>
  <c r="K28" i="1"/>
  <c r="K29" i="1"/>
  <c r="K30" i="1"/>
  <c r="K31" i="1"/>
  <c r="K32" i="1"/>
  <c r="K33" i="1"/>
  <c r="B34" i="1" l="1" a="1"/>
  <c r="B34" i="1" s="1"/>
  <c r="K35" i="1" s="1"/>
  <c r="K34" i="1"/>
  <c r="K36" i="1" l="1"/>
  <c r="K38" i="1" s="1"/>
  <c r="K40" i="1" s="1"/>
</calcChain>
</file>

<file path=xl/sharedStrings.xml><?xml version="1.0" encoding="utf-8"?>
<sst xmlns="http://schemas.openxmlformats.org/spreadsheetml/2006/main" count="76" uniqueCount="71">
  <si>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</si>
  <si>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</si>
  <si>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</si>
  <si>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</si>
  <si>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</si>
  <si>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</si>
  <si>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</si>
  <si>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</si>
  <si>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</si>
  <si>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</si>
  <si>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</si>
  <si>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</si>
  <si>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GST</t>
  </si>
  <si>
    <t>Name</t>
  </si>
  <si>
    <t>Description</t>
  </si>
  <si>
    <t>Line Total</t>
  </si>
  <si>
    <t>INVOICE #: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</si>
  <si>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</si>
  <si>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</si>
  <si>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</si>
  <si>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</si>
  <si>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</si>
  <si>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</si>
  <si>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</si>
  <si>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</si>
  <si>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</si>
  <si>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</si>
  <si>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</si>
  <si>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5" type="noConversion"/>
  </si>
  <si>
    <t>NOTES</t>
    <phoneticPr fontId="5" type="noConversion"/>
  </si>
  <si>
    <t>TYPE</t>
    <phoneticPr fontId="5" type="noConversion"/>
  </si>
  <si>
    <t>PAYMENT DETAIL</t>
    <phoneticPr fontId="4" type="noConversion"/>
  </si>
  <si>
    <t>NOTES:</t>
  </si>
  <si>
    <t>APPLIED</t>
  </si>
  <si>
    <t>uniformsoft.com</t>
  </si>
  <si>
    <t>InvoicingTemplates.com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</si>
  <si>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</si>
  <si>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</si>
  <si>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</si>
  <si>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</si>
  <si>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</si>
  <si>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</si>
  <si>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</si>
  <si>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</si>
  <si>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</si>
  <si>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</si>
  <si>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</si>
  <si>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Fill products / items, or click the "on-sheet picker" button to pick from existing items.</t>
  </si>
  <si>
    <t>Extract, Email or print the invoice by clicking the corresponding button on the task pane.</t>
  </si>
  <si>
    <r>
      <t xml:space="preserve">Click </t>
    </r>
    <r>
      <rPr>
        <b/>
        <sz val="10"/>
        <rFont val="Book Antiqua"/>
        <family val="1"/>
      </rPr>
      <t>Clear &amp; New.</t>
    </r>
  </si>
  <si>
    <r>
      <t xml:space="preserve">Fill client information into the </t>
    </r>
    <r>
      <rPr>
        <b/>
        <sz val="10"/>
        <rFont val="Book Antiqua"/>
        <family val="1"/>
      </rPr>
      <t>BILL To</t>
    </r>
    <r>
      <rPr>
        <sz val="10"/>
        <rFont val="Book Antiqua"/>
        <family val="1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</si>
  <si>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Book Antiqua"/>
        <family val="1"/>
      </rPr>
      <t>Save Invoice</t>
    </r>
    <r>
      <rPr>
        <sz val="9"/>
        <rFont val="Book Antiqua"/>
        <family val="1"/>
      </rPr>
      <t xml:space="preserve"> to create a new invoice.</t>
    </r>
  </si>
  <si>
    <r>
      <t xml:space="preserve">Click the </t>
    </r>
    <r>
      <rPr>
        <b/>
        <sz val="9"/>
        <rFont val="Book Antiqua"/>
        <family val="1"/>
      </rPr>
      <t>Help</t>
    </r>
    <r>
      <rPr>
        <sz val="9"/>
        <rFont val="Book Antiqua"/>
        <family val="1"/>
      </rPr>
      <t xml:space="preserve"> button on the </t>
    </r>
    <r>
      <rPr>
        <b/>
        <sz val="9"/>
        <rFont val="Book Antiqua"/>
        <family val="1"/>
      </rPr>
      <t>Invoice</t>
    </r>
    <r>
      <rPr>
        <sz val="9"/>
        <rFont val="Book Antiqua"/>
        <family val="1"/>
      </rPr>
      <t xml:space="preserve"> ribbon tab to open detailed documents</t>
    </r>
  </si>
  <si>
    <t>To create an invoice (movie tutorial)</t>
  </si>
  <si>
    <t>Need a different invoice format? Visit our invoice template database</t>
  </si>
  <si>
    <t>p001</t>
  </si>
  <si>
    <t>p002</t>
  </si>
  <si>
    <t>TAX</t>
  </si>
  <si>
    <t>Standard Business Invoicing Format with Oval Button</t>
  </si>
  <si>
    <t>Standard Business Invoicing Template with Oval Buttonc5099</t>
  </si>
  <si>
    <t>Your Business Name</t>
  </si>
  <si>
    <t>Business invoicing sample - item 1</t>
  </si>
  <si>
    <t>Business invoicing sample - item 2</t>
  </si>
  <si>
    <t>Business invoicing sample - item 3</t>
  </si>
  <si>
    <t>Business invoicing sample - item 4</t>
  </si>
  <si>
    <t>Business invoicing sample - item 5</t>
  </si>
  <si>
    <t>p1003</t>
  </si>
  <si>
    <t>p1004</t>
  </si>
  <si>
    <t>p1005</t>
  </si>
  <si>
    <t>BUSINESS INVOICE</t>
  </si>
  <si>
    <t>c5101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</si>
</sst>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22" x14ac:knownFonts="1">
    <font>
      <sz val="10"/>
      <name val="Arial"/>
      <family val="2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0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u/>
      <sz val="10"/>
      <color indexed="12"/>
      <name val="Book Antiqua"/>
      <family val="1"/>
    </font>
    <font>
      <i/>
      <sz val="10"/>
      <name val="Book Antiqua"/>
      <family val="1"/>
    </font>
    <font>
      <b/>
      <sz val="11"/>
      <color theme="1" tint="0.249977111117893"/>
      <name val="Book Antiqua"/>
      <family val="1"/>
    </font>
    <font>
      <b/>
      <sz val="18"/>
      <color theme="0"/>
      <name val="Book Antiqua"/>
      <family val="1"/>
    </font>
    <font>
      <sz val="10"/>
      <name val="Trebuchet MS"/>
      <family val="2"/>
    </font>
    <font>
      <u/>
      <sz val="10"/>
      <color indexed="12"/>
      <name val="Verdana"/>
      <family val="2"/>
    </font>
    <font>
      <sz val="14"/>
      <color theme="1" tint="0.249977111117893"/>
      <name val="Bodoni MT Black"/>
      <family val="1"/>
    </font>
    <font>
      <b/>
      <sz val="16"/>
      <color theme="4" tint="-0.249977111117893"/>
      <name val="Bodoni MT Black"/>
      <family val="1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gradientFill type="path" top="1" bottom="1">
        <stop position="0">
          <color theme="4" tint="-0.25098422193060094"/>
        </stop>
        <stop position="1">
          <color theme="4" tint="0.80001220740379042"/>
        </stop>
      </gradient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6" tint="-0.24994659260841701"/>
      </left>
      <right/>
      <top style="double">
        <color theme="6" tint="0.39994506668294322"/>
      </top>
      <bottom/>
      <diagonal/>
    </border>
    <border>
      <left/>
      <right/>
      <top style="double">
        <color theme="6" tint="0.39994506668294322"/>
      </top>
      <bottom/>
      <diagonal/>
    </border>
    <border>
      <left style="thin">
        <color theme="6" tint="-0.24994659260841701"/>
      </left>
      <right/>
      <top/>
      <bottom/>
      <diagonal/>
    </border>
    <border>
      <left style="thin">
        <color theme="6" tint="-0.24994659260841701"/>
      </left>
      <right/>
      <top/>
      <bottom style="double">
        <color theme="6" tint="0.39994506668294322"/>
      </bottom>
      <diagonal/>
    </border>
    <border>
      <left/>
      <right/>
      <top/>
      <bottom style="double">
        <color theme="6" tint="0.39994506668294322"/>
      </bottom>
      <diagonal/>
    </border>
  </borders>
  <cellStyleXfs count="7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3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121">
    <xf numFmtId="0" fontId="0" fillId="0" borderId="0" xfId="0"/>
    <xf numFmtId="0" fontId="7" fillId="8" borderId="0" xfId="0" applyFont="1" applyFill="1" applyAlignment="1">
      <alignment vertical="center"/>
    </xf>
    <xf numFmtId="0" fontId="7" fillId="6" borderId="0" xfId="0" applyFont="1" applyFill="1" applyAlignment="1" applyProtection="1">
      <alignment vertical="center"/>
      <protection locked="0" hidden="1"/>
    </xf>
    <xf numFmtId="0" fontId="7" fillId="6" borderId="0" xfId="0" applyFont="1" applyFill="1" applyAlignment="1">
      <alignment vertical="center"/>
    </xf>
    <xf numFmtId="0" fontId="7" fillId="8" borderId="0" xfId="0" applyFont="1" applyFill="1" applyAlignment="1" applyProtection="1">
      <alignment vertical="center"/>
      <protection locked="0" hidden="1"/>
    </xf>
    <xf numFmtId="0" fontId="7" fillId="0" borderId="0" xfId="0" applyFont="1" applyAlignment="1" applyProtection="1">
      <alignment vertical="center"/>
      <protection locked="0" hidden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8" fillId="0" borderId="0" xfId="0" applyFont="1" applyAlignment="1">
      <alignment horizontal="right" vertical="center"/>
    </xf>
    <xf numFmtId="167" fontId="7" fillId="0" borderId="0" xfId="0" applyNumberFormat="1" applyFont="1" applyAlignment="1" applyProtection="1">
      <alignment horizontal="left" vertical="center" shrinkToFit="1"/>
      <protection locked="0"/>
    </xf>
    <xf numFmtId="167" fontId="7" fillId="0" borderId="0" xfId="0" applyNumberFormat="1" applyFont="1" applyAlignment="1">
      <alignment horizontal="left" vertical="center" shrinkToFit="1"/>
    </xf>
    <xf numFmtId="49" fontId="7" fillId="0" borderId="0" xfId="0" applyNumberFormat="1" applyFont="1" applyAlignment="1" applyProtection="1">
      <alignment horizontal="left" vertical="center"/>
      <protection locked="0"/>
    </xf>
    <xf numFmtId="0" fontId="7" fillId="0" borderId="0" xfId="0" applyFont="1" applyAlignment="1">
      <alignment horizontal="left" vertical="center"/>
    </xf>
    <xf numFmtId="0" fontId="7" fillId="0" borderId="0" xfId="0" applyFont="1" applyAlignment="1" applyProtection="1">
      <alignment horizontal="right" vertical="center"/>
      <protection locked="0" hidden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right" vertical="center"/>
      <protection locked="0" hidden="1"/>
    </xf>
    <xf numFmtId="0" fontId="12" fillId="2" borderId="0" xfId="0" applyFont="1" applyFill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2" fillId="2" borderId="0" xfId="0" applyFont="1" applyFill="1" applyAlignment="1">
      <alignment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>
      <alignment horizontal="center" vertical="center"/>
    </xf>
    <xf numFmtId="14" fontId="12" fillId="0" borderId="14" xfId="0" applyNumberFormat="1" applyFont="1" applyBorder="1" applyAlignment="1" applyProtection="1">
      <alignment horizontal="center" vertical="center"/>
      <protection locked="0"/>
    </xf>
    <xf numFmtId="14" fontId="12" fillId="0" borderId="14" xfId="0" applyNumberFormat="1" applyFont="1" applyBorder="1" applyAlignment="1" applyProtection="1">
      <alignment vertical="center"/>
      <protection locked="0"/>
    </xf>
    <xf numFmtId="0" fontId="12" fillId="0" borderId="14" xfId="0" applyFont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center" vertical="center"/>
    </xf>
    <xf numFmtId="0" fontId="12" fillId="0" borderId="0" xfId="0" applyFont="1" applyAlignment="1" applyProtection="1">
      <alignment vertical="center"/>
      <protection locked="0"/>
    </xf>
    <xf numFmtId="49" fontId="12" fillId="0" borderId="15" xfId="0" applyNumberFormat="1" applyFont="1" applyBorder="1" applyAlignment="1" applyProtection="1">
      <alignment horizontal="left" vertical="center"/>
      <protection locked="0"/>
    </xf>
    <xf numFmtId="1" fontId="12" fillId="0" borderId="16" xfId="0" applyNumberFormat="1" applyFont="1" applyBorder="1" applyAlignment="1">
      <alignment vertical="center"/>
    </xf>
    <xf numFmtId="166" fontId="12" fillId="0" borderId="17" xfId="0" applyNumberFormat="1" applyFont="1" applyBorder="1" applyAlignment="1" applyProtection="1">
      <alignment vertical="center"/>
      <protection locked="0"/>
    </xf>
    <xf numFmtId="168" fontId="12" fillId="0" borderId="17" xfId="0" applyNumberFormat="1" applyFont="1" applyBorder="1" applyAlignment="1" applyProtection="1">
      <alignment horizontal="right" vertical="center"/>
      <protection locked="0"/>
    </xf>
    <xf numFmtId="169" fontId="12" fillId="0" borderId="17" xfId="0" applyNumberFormat="1" applyFont="1" applyBorder="1" applyAlignment="1" applyProtection="1">
      <alignment horizontal="left" vertical="center"/>
      <protection hidden="1"/>
    </xf>
    <xf numFmtId="44" fontId="12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horizontal="left" vertical="center"/>
    </xf>
    <xf numFmtId="49" fontId="12" fillId="0" borderId="18" xfId="0" applyNumberFormat="1" applyFont="1" applyBorder="1" applyAlignment="1" applyProtection="1">
      <alignment horizontal="left" vertical="center"/>
      <protection locked="0"/>
    </xf>
    <xf numFmtId="1" fontId="12" fillId="0" borderId="19" xfId="0" applyNumberFormat="1" applyFont="1" applyBorder="1" applyAlignment="1">
      <alignment vertical="center"/>
    </xf>
    <xf numFmtId="166" fontId="12" fillId="0" borderId="20" xfId="0" applyNumberFormat="1" applyFont="1" applyBorder="1" applyAlignment="1" applyProtection="1">
      <alignment vertical="center"/>
      <protection locked="0"/>
    </xf>
    <xf numFmtId="168" fontId="12" fillId="0" borderId="20" xfId="0" applyNumberFormat="1" applyFont="1" applyBorder="1" applyAlignment="1" applyProtection="1">
      <alignment horizontal="right" vertical="center"/>
      <protection locked="0"/>
    </xf>
    <xf numFmtId="169" fontId="12" fillId="0" borderId="20" xfId="0" applyNumberFormat="1" applyFont="1" applyBorder="1" applyAlignment="1" applyProtection="1">
      <alignment horizontal="left" vertical="center"/>
      <protection hidden="1"/>
    </xf>
    <xf numFmtId="1" fontId="12" fillId="0" borderId="19" xfId="0" applyNumberFormat="1" applyFont="1" applyBorder="1" applyAlignment="1">
      <alignment horizontal="center" vertical="center"/>
    </xf>
    <xf numFmtId="0" fontId="12" fillId="0" borderId="0" xfId="0" applyFont="1" applyAlignment="1" applyProtection="1">
      <alignment vertical="center"/>
      <protection hidden="1"/>
    </xf>
    <xf numFmtId="0" fontId="12" fillId="0" borderId="0" xfId="0" applyFont="1" applyAlignment="1">
      <alignment horizontal="left" vertical="center"/>
    </xf>
    <xf numFmtId="43" fontId="12" fillId="0" borderId="14" xfId="0" applyNumberFormat="1" applyFont="1" applyBorder="1" applyAlignment="1" applyProtection="1">
      <alignment horizontal="right" vertical="center"/>
      <protection hidden="1"/>
    </xf>
    <xf numFmtId="172" fontId="12" fillId="0" borderId="0" xfId="0" applyNumberFormat="1" applyFont="1" applyAlignment="1" applyProtection="1">
      <alignment horizontal="right" vertical="center"/>
      <protection locked="0"/>
    </xf>
    <xf numFmtId="10" fontId="12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43" fontId="12" fillId="0" borderId="14" xfId="0" applyNumberFormat="1" applyFont="1" applyBorder="1" applyAlignment="1" applyProtection="1">
      <alignment horizontal="right" vertical="center"/>
      <protection locked="0" hidden="1"/>
    </xf>
    <xf numFmtId="43" fontId="12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43" fontId="12" fillId="0" borderId="2" xfId="0" applyNumberFormat="1" applyFont="1" applyBorder="1" applyAlignment="1" applyProtection="1">
      <alignment horizontal="right" vertical="center"/>
      <protection locked="0" hidden="1"/>
    </xf>
    <xf numFmtId="171" fontId="12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>
      <alignment horizontal="center" vertical="center"/>
    </xf>
    <xf numFmtId="0" fontId="11" fillId="6" borderId="0" xfId="0" applyFont="1" applyFill="1" applyAlignment="1" applyProtection="1">
      <alignment vertical="center"/>
      <protection locked="0"/>
    </xf>
    <xf numFmtId="0" fontId="16" fillId="0" borderId="0" xfId="0" applyFont="1" applyAlignment="1">
      <alignment horizontal="right" vertical="center"/>
    </xf>
    <xf numFmtId="0" fontId="13" fillId="7" borderId="14" xfId="0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 applyProtection="1">
      <alignment horizontal="left" vertical="center"/>
      <protection locked="0"/>
    </xf>
    <xf numFmtId="1" fontId="12" fillId="2" borderId="19" xfId="0" applyNumberFormat="1" applyFont="1" applyFill="1" applyBorder="1" applyAlignment="1">
      <alignment vertical="center"/>
    </xf>
    <xf numFmtId="166" fontId="12" fillId="2" borderId="20" xfId="0" applyNumberFormat="1" applyFont="1" applyFill="1" applyBorder="1" applyAlignment="1" applyProtection="1">
      <alignment vertical="center"/>
      <protection locked="0"/>
    </xf>
    <xf numFmtId="168" fontId="12" fillId="2" borderId="20" xfId="0" applyNumberFormat="1" applyFont="1" applyFill="1" applyBorder="1" applyAlignment="1" applyProtection="1">
      <alignment horizontal="right" vertical="center"/>
      <protection locked="0"/>
    </xf>
    <xf numFmtId="169" fontId="12" fillId="2" borderId="20" xfId="0" applyNumberFormat="1" applyFont="1" applyFill="1" applyBorder="1" applyAlignment="1" applyProtection="1">
      <alignment horizontal="left" vertical="center"/>
      <protection hidden="1"/>
    </xf>
    <xf numFmtId="1" fontId="12" fillId="2" borderId="19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 applyProtection="1">
      <alignment horizontal="left" vertical="center"/>
      <protection locked="0"/>
    </xf>
    <xf numFmtId="1" fontId="12" fillId="2" borderId="22" xfId="0" applyNumberFormat="1" applyFont="1" applyFill="1" applyBorder="1" applyAlignment="1">
      <alignment horizontal="center" vertical="center"/>
    </xf>
    <xf numFmtId="166" fontId="12" fillId="2" borderId="23" xfId="0" applyNumberFormat="1" applyFont="1" applyFill="1" applyBorder="1" applyAlignment="1" applyProtection="1">
      <alignment vertical="center"/>
      <protection locked="0"/>
    </xf>
    <xf numFmtId="168" fontId="12" fillId="2" borderId="23" xfId="0" applyNumberFormat="1" applyFont="1" applyFill="1" applyBorder="1" applyAlignment="1" applyProtection="1">
      <alignment horizontal="right" vertical="center"/>
      <protection locked="0"/>
    </xf>
    <xf numFmtId="169" fontId="12" fillId="2" borderId="23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7" fillId="14" borderId="24" xfId="0" applyFont="1" applyFill="1" applyBorder="1" applyAlignment="1">
      <alignment vertical="center"/>
    </xf>
    <xf numFmtId="0" fontId="6" fillId="0" borderId="0" xfId="1" applyAlignment="1" applyProtection="1">
      <alignment vertical="center"/>
      <protection locked="0" hidden="1"/>
    </xf>
    <xf numFmtId="0" fontId="6" fillId="6" borderId="0" xfId="1" applyFill="1" applyAlignment="1" applyProtection="1">
      <alignment vertical="center"/>
    </xf>
    <xf numFmtId="0" fontId="20" fillId="0" borderId="0" xfId="0" applyFont="1" applyAlignment="1">
      <alignment horizontal="left" vertical="center"/>
    </xf>
    <xf numFmtId="0" fontId="12" fillId="0" borderId="11" xfId="0" applyFont="1" applyBorder="1" applyAlignment="1" applyProtection="1">
      <alignment vertical="center" wrapText="1"/>
      <protection locked="0"/>
    </xf>
    <xf numFmtId="0" fontId="12" fillId="0" borderId="12" xfId="0" applyFont="1" applyBorder="1" applyAlignment="1" applyProtection="1">
      <alignment vertical="center" wrapText="1"/>
      <protection locked="0"/>
    </xf>
    <xf numFmtId="0" fontId="12" fillId="0" borderId="13" xfId="0" applyFont="1" applyBorder="1" applyAlignment="1" applyProtection="1">
      <alignment vertical="center" wrapText="1"/>
      <protection locked="0"/>
    </xf>
    <xf numFmtId="0" fontId="21" fillId="0" borderId="0" xfId="0" applyFont="1" applyAlignment="1">
      <alignment horizontal="right" vertical="center"/>
    </xf>
    <xf numFmtId="43" fontId="13" fillId="3" borderId="3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3" fillId="3" borderId="1" xfId="0" applyFont="1" applyFill="1" applyBorder="1" applyAlignment="1" applyProtection="1">
      <alignment horizontal="centerContinuous" vertical="center"/>
      <protection locked="0"/>
    </xf>
    <xf numFmtId="0" fontId="12" fillId="0" borderId="0" xfId="0" applyFont="1" applyAlignment="1" applyProtection="1">
      <alignment horizontal="right" vertical="center"/>
      <protection locked="0"/>
    </xf>
    <xf numFmtId="0" fontId="1" fillId="0" borderId="0" xfId="6"/>
    <xf numFmtId="0" fontId="12" fillId="0" borderId="6" xfId="0" applyFont="1" applyBorder="1" applyAlignment="1" applyProtection="1">
      <alignment horizontal="left" vertical="top" wrapText="1"/>
      <protection locked="0"/>
    </xf>
    <xf numFmtId="0" fontId="12" fillId="0" borderId="7" xfId="0" applyFont="1" applyBorder="1" applyAlignment="1" applyProtection="1">
      <alignment horizontal="left" vertical="top" wrapText="1"/>
      <protection locked="0"/>
    </xf>
    <xf numFmtId="0" fontId="12" fillId="0" borderId="8" xfId="0" applyFont="1" applyBorder="1" applyAlignment="1" applyProtection="1">
      <alignment horizontal="left" vertical="top" wrapText="1"/>
      <protection locked="0"/>
    </xf>
    <xf numFmtId="0" fontId="12" fillId="0" borderId="9" xfId="0" applyFont="1" applyBorder="1" applyAlignment="1" applyProtection="1">
      <alignment horizontal="left" vertical="top" wrapText="1"/>
      <protection locked="0"/>
    </xf>
    <xf numFmtId="0" fontId="12" fillId="0" borderId="0" xfId="0" applyFont="1" applyAlignment="1" applyProtection="1">
      <alignment horizontal="left" vertical="top" wrapText="1"/>
      <protection locked="0"/>
    </xf>
    <xf numFmtId="0" fontId="12" fillId="0" borderId="10" xfId="0" applyFont="1" applyBorder="1" applyAlignment="1" applyProtection="1">
      <alignment horizontal="left" vertical="top" wrapText="1"/>
      <protection locked="0"/>
    </xf>
    <xf numFmtId="0" fontId="7" fillId="10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12" fillId="0" borderId="20" xfId="0" applyFont="1" applyBorder="1" applyAlignment="1" applyProtection="1">
      <alignment horizontal="left" vertical="center"/>
      <protection locked="0"/>
    </xf>
    <xf numFmtId="0" fontId="12" fillId="2" borderId="23" xfId="0" applyFont="1" applyFill="1" applyBorder="1" applyAlignment="1" applyProtection="1">
      <alignment horizontal="left" vertical="center"/>
      <protection locked="0"/>
    </xf>
    <xf numFmtId="0" fontId="12" fillId="2" borderId="20" xfId="0" applyFont="1" applyFill="1" applyBorder="1" applyAlignment="1" applyProtection="1">
      <alignment horizontal="left" vertical="center"/>
      <protection locked="0"/>
    </xf>
    <xf numFmtId="0" fontId="13" fillId="3" borderId="4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170" fontId="13" fillId="3" borderId="3" xfId="0" applyNumberFormat="1" applyFont="1" applyFill="1" applyBorder="1" applyAlignment="1" applyProtection="1">
      <alignment horizontal="center" vertical="center"/>
      <protection locked="0"/>
    </xf>
    <xf numFmtId="170" fontId="13" fillId="3" borderId="5" xfId="0" applyNumberFormat="1" applyFont="1" applyFill="1" applyBorder="1" applyAlignment="1" applyProtection="1">
      <alignment horizontal="center" vertical="center"/>
      <protection locked="0"/>
    </xf>
    <xf numFmtId="0" fontId="13" fillId="7" borderId="14" xfId="0" applyFont="1" applyFill="1" applyBorder="1" applyAlignment="1">
      <alignment horizontal="center" vertical="center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7" fillId="12" borderId="26" xfId="0" applyFont="1" applyFill="1" applyBorder="1" applyAlignment="1">
      <alignment horizontal="center" vertical="center"/>
    </xf>
    <xf numFmtId="0" fontId="7" fillId="11" borderId="0" xfId="0" applyFont="1" applyFill="1" applyAlignment="1">
      <alignment vertical="center"/>
    </xf>
    <xf numFmtId="0" fontId="6" fillId="13" borderId="25" xfId="1" applyFill="1" applyBorder="1" applyAlignment="1" applyProtection="1">
      <alignment horizontal="center" vertical="center"/>
    </xf>
    <xf numFmtId="0" fontId="10" fillId="6" borderId="0" xfId="0" applyFont="1" applyFill="1" applyAlignment="1">
      <alignment horizontal="center" vertical="center" wrapText="1"/>
    </xf>
    <xf numFmtId="0" fontId="12" fillId="0" borderId="0" xfId="0" applyFont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 wrapText="1"/>
      <protection locked="0"/>
    </xf>
    <xf numFmtId="0" fontId="12" fillId="0" borderId="14" xfId="0" applyFont="1" applyBorder="1" applyAlignment="1" applyProtection="1">
      <alignment horizontal="center" vertical="center"/>
      <protection locked="0"/>
    </xf>
    <xf numFmtId="0" fontId="12" fillId="0" borderId="17" xfId="0" applyFont="1" applyBorder="1" applyAlignment="1" applyProtection="1">
      <alignment horizontal="left" vertical="center"/>
      <protection locked="0"/>
    </xf>
    <xf numFmtId="0" fontId="7" fillId="11" borderId="0" xfId="0" applyFont="1" applyFill="1" applyAlignment="1">
      <alignment vertical="center" wrapText="1"/>
    </xf>
    <xf numFmtId="0" fontId="17" fillId="3" borderId="25" xfId="0" applyFont="1" applyFill="1" applyBorder="1" applyAlignment="1">
      <alignment horizontal="center" vertical="center" wrapText="1"/>
    </xf>
    <xf numFmtId="0" fontId="17" fillId="3" borderId="0" xfId="0" applyFont="1" applyFill="1" applyAlignment="1">
      <alignment horizontal="center" vertical="center" wrapText="1"/>
    </xf>
    <xf numFmtId="164" fontId="14" fillId="5" borderId="0" xfId="1" applyNumberFormat="1" applyFont="1" applyFill="1" applyAlignment="1" applyProtection="1">
      <alignment horizontal="center" vertical="center"/>
      <protection locked="0"/>
    </xf>
    <xf numFmtId="164" fontId="14" fillId="4" borderId="0" xfId="1" applyNumberFormat="1" applyFont="1" applyFill="1" applyAlignment="1" applyProtection="1">
      <alignment horizontal="center" vertical="center"/>
      <protection locked="0"/>
    </xf>
    <xf numFmtId="0" fontId="12" fillId="12" borderId="26" xfId="0" applyFont="1" applyFill="1" applyBorder="1" applyAlignment="1">
      <alignment horizontal="center" vertical="center"/>
    </xf>
    <xf numFmtId="0" fontId="12" fillId="11" borderId="0" xfId="0" applyFont="1" applyFill="1" applyAlignment="1">
      <alignment vertical="center" wrapText="1"/>
    </xf>
    <xf numFmtId="0" fontId="7" fillId="12" borderId="27" xfId="0" applyFont="1" applyFill="1" applyBorder="1" applyAlignment="1">
      <alignment horizontal="center" vertical="center"/>
    </xf>
    <xf numFmtId="0" fontId="12" fillId="11" borderId="28" xfId="0" applyFont="1" applyFill="1" applyBorder="1" applyAlignment="1">
      <alignment vertical="center" wrapText="1"/>
    </xf>
  </cellXfs>
  <cellStyles count="7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EA44C7E-BD72-4EC4-B078-B2202F953A73}"/>
    <cellStyle name="Normal 5" xfId="6" xr:uid="{9CD61176-9338-4F13-95A6-43D2C5736E1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3" lockText="1" noThreeD="1"/>
</file>

<file path=xl/ctrlProps/ctrlProp2.xml><?xml version="1.0" encoding="utf-8"?>
<formControlPr xmlns="http://schemas.microsoft.com/office/spreadsheetml/2009/9/main" objectType="CheckBox" fmlaLink="oknTaxable_4" lockText="1" noThreeD="1"/>
</file>

<file path=xl/ctrlProps/ctrlProp3.xml><?xml version="1.0" encoding="utf-8"?>
<formControlPr xmlns="http://schemas.microsoft.com/office/spreadsheetml/2009/9/main" objectType="CheckBox" fmlaLink="oknTaxable_5" lockText="1" noThreeD="1"/>
</file>

<file path=xl/ctrlProps/ctrlProp4.xml><?xml version="1.0" encoding="utf-8"?>
<formControlPr xmlns="http://schemas.microsoft.com/office/spreadsheetml/2009/9/main" objectType="CheckBox" fmlaLink="oknTaxable_6" lockText="1" noThreeD="1"/>
</file>

<file path=xl/ctrlProps/ctrlProp5.xml><?xml version="1.0" encoding="utf-8"?>
<formControlPr xmlns="http://schemas.microsoft.com/office/spreadsheetml/2009/9/main" objectType="CheckBox" fmlaLink="oknTaxable_7" lockText="1" noThreeD="1"/>
</file>

<file path=xl/ctrlProps/ctrlProp6.xml><?xml version="1.0" encoding="utf-8"?>
<formControlPr xmlns="http://schemas.microsoft.com/office/spreadsheetml/2009/9/main" objectType="CheckBox" fmlaLink="oknTaxable_8" lockText="1" noThreeD="1"/>
</file>

<file path=xl/ctrlProps/ctrlProp7.xml><?xml version="1.0" encoding="utf-8"?>
<formControlPr xmlns="http://schemas.microsoft.com/office/spreadsheetml/2009/9/main" objectType="CheckBox" fmlaLink="oknTaxable_9" lockText="1" noThreeD="1"/>
</file>

<file path=xl/ctrlProps/ctrlProp8.xml><?xml version="1.0" encoding="utf-8"?>
<formControlPr xmlns="http://schemas.microsoft.com/office/spreadsheetml/2009/9/main" objectType="CheckBox" fmlaLink="oknTaxable_10" lockText="1" noThreeD="1"/>
</file>

<file path=xl/ctrlProps/ctrlProp9.xml><?xml version="1.0" encoding="utf-8"?>
<formControlPr xmlns="http://schemas.microsoft.com/office/spreadsheetml/2009/9/main" objectType="CheckBox" fmlaLink="oknTaxable_11" lockText="1" noThreeD="1"/>
</file>

<file path=xl/ctrlProps/ctrlProp10.xml><?xml version="1.0" encoding="utf-8"?>
<formControlPr xmlns="http://schemas.microsoft.com/office/spreadsheetml/2009/9/main" objectType="CheckBox" fmlaLink="oknTaxable_12" lockText="1" noThreeD="1"/>
</file>

<file path=xl/ctrlProps/ctrlProp11.xml><?xml version="1.0" encoding="utf-8"?>
<formControlPr xmlns="http://schemas.microsoft.com/office/spreadsheetml/2009/9/main" objectType="CheckBox" checked="Checked" fmlaLink="oknTaxable_1" lockText="1" noThreeD="1"/>
</file>

<file path=xl/ctrlProps/ctrlProp12.xml><?xml version="1.0" encoding="utf-8"?>
<formControlPr xmlns="http://schemas.microsoft.com/office/spreadsheetml/2009/9/main" objectType="CheckBox" checked="Checked" fmlaLink="oknTaxable_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advanced-invoice-sample-macro-enabled-invoicing-template.html" TargetMode="External"/><Relationship Id="rId1" Type="http://schemas.openxmlformats.org/officeDocument/2006/relationships/hyperlink" Target="https://www.boostexcel.com/template/advanced-invoice-sample-macro-enabled-invoicing-templat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7</xdr:row>
      <xdr:rowOff>9526</xdr:rowOff>
    </xdr:from>
    <xdr:to>
      <xdr:col>11</xdr:col>
      <xdr:colOff>28575</xdr:colOff>
      <xdr:row>7</xdr:row>
      <xdr:rowOff>9526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133350" y="2200276"/>
          <a:ext cx="5762625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21</xdr:row>
          <xdr:rowOff>0</xdr:rowOff>
        </xdr:from>
        <xdr:to>
          <xdr:col>5</xdr:col>
          <xdr:colOff>38100</xdr:colOff>
          <xdr:row>22</xdr:row>
          <xdr:rowOff>19050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22</xdr:row>
          <xdr:rowOff>0</xdr:rowOff>
        </xdr:from>
        <xdr:to>
          <xdr:col>5</xdr:col>
          <xdr:colOff>38100</xdr:colOff>
          <xdr:row>23</xdr:row>
          <xdr:rowOff>19050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23</xdr:row>
          <xdr:rowOff>0</xdr:rowOff>
        </xdr:from>
        <xdr:to>
          <xdr:col>5</xdr:col>
          <xdr:colOff>38100</xdr:colOff>
          <xdr:row>24</xdr:row>
          <xdr:rowOff>19050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24</xdr:row>
          <xdr:rowOff>0</xdr:rowOff>
        </xdr:from>
        <xdr:to>
          <xdr:col>5</xdr:col>
          <xdr:colOff>38100</xdr:colOff>
          <xdr:row>25</xdr:row>
          <xdr:rowOff>19050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25</xdr:row>
          <xdr:rowOff>0</xdr:rowOff>
        </xdr:from>
        <xdr:to>
          <xdr:col>5</xdr:col>
          <xdr:colOff>38100</xdr:colOff>
          <xdr:row>26</xdr:row>
          <xdr:rowOff>19050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26</xdr:row>
          <xdr:rowOff>9525</xdr:rowOff>
        </xdr:from>
        <xdr:to>
          <xdr:col>5</xdr:col>
          <xdr:colOff>38100</xdr:colOff>
          <xdr:row>27</xdr:row>
          <xdr:rowOff>28575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27</xdr:row>
          <xdr:rowOff>0</xdr:rowOff>
        </xdr:from>
        <xdr:to>
          <xdr:col>5</xdr:col>
          <xdr:colOff>38100</xdr:colOff>
          <xdr:row>28</xdr:row>
          <xdr:rowOff>19050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28</xdr:row>
          <xdr:rowOff>0</xdr:rowOff>
        </xdr:from>
        <xdr:to>
          <xdr:col>5</xdr:col>
          <xdr:colOff>38100</xdr:colOff>
          <xdr:row>29</xdr:row>
          <xdr:rowOff>19050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29</xdr:row>
          <xdr:rowOff>0</xdr:rowOff>
        </xdr:from>
        <xdr:to>
          <xdr:col>5</xdr:col>
          <xdr:colOff>38100</xdr:colOff>
          <xdr:row>30</xdr:row>
          <xdr:rowOff>19050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30</xdr:row>
          <xdr:rowOff>0</xdr:rowOff>
        </xdr:from>
        <xdr:to>
          <xdr:col>5</xdr:col>
          <xdr:colOff>38100</xdr:colOff>
          <xdr:row>31</xdr:row>
          <xdr:rowOff>19050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31</xdr:row>
          <xdr:rowOff>0</xdr:rowOff>
        </xdr:from>
        <xdr:to>
          <xdr:col>5</xdr:col>
          <xdr:colOff>38100</xdr:colOff>
          <xdr:row>32</xdr:row>
          <xdr:rowOff>19050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32</xdr:row>
          <xdr:rowOff>0</xdr:rowOff>
        </xdr:from>
        <xdr:to>
          <xdr:col>5</xdr:col>
          <xdr:colOff>38100</xdr:colOff>
          <xdr:row>33</xdr:row>
          <xdr:rowOff>19050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13</xdr:col>
      <xdr:colOff>3175</xdr:colOff>
      <xdr:row>2</xdr:row>
      <xdr:rowOff>127000</xdr:rowOff>
    </xdr:from>
    <xdr:to>
      <xdr:col>19</xdr:col>
      <xdr:colOff>1108075</xdr:colOff>
      <xdr:row>10</xdr:row>
      <xdr:rowOff>34925</xdr:rowOff>
    </xdr:to>
    <xdr:sp macro="" textlink="">
      <xdr:nvSpPr>
        <xdr:cNvPr id="2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994400" y="87947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c5101.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6350</xdr:colOff>
      <xdr:row>2</xdr:row>
      <xdr:rowOff>492125</xdr:rowOff>
    </xdr:from>
    <xdr:to>
      <xdr:col>4</xdr:col>
      <xdr:colOff>123825</xdr:colOff>
      <xdr:row>5</xdr:row>
      <xdr:rowOff>6350</xdr:rowOff>
    </xdr:to>
    <xdr:pic>
      <xdr:nvPicPr>
        <xdr:cNvPr id="4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1244600"/>
          <a:ext cx="736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Wisp">
  <a:themeElements>
    <a:clrScheme name="Marquee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Wisp">
      <a:maj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Wisp">
      <a:fillStyleLst>
        <a:solidFill>
          <a:schemeClr val="phClr"/>
        </a:solidFill>
        <a:solidFill>
          <a:schemeClr val="phClr">
            <a:tint val="70000"/>
            <a:lumMod val="104000"/>
          </a:schemeClr>
        </a:solidFill>
        <a:gradFill rotWithShape="1">
          <a:gsLst>
            <a:gs pos="0">
              <a:schemeClr val="phClr">
                <a:tint val="96000"/>
                <a:lumMod val="104000"/>
              </a:schemeClr>
            </a:gs>
            <a:gs pos="100000">
              <a:schemeClr val="phClr">
                <a:shade val="98000"/>
                <a:lumMod val="9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shade val="90000"/>
            </a:schemeClr>
          </a:solidFill>
          <a:prstDash val="solid"/>
        </a:ln>
        <a:ln w="15875" cap="rnd" cmpd="sng" algn="ctr">
          <a:solidFill>
            <a:schemeClr val="phClr"/>
          </a:solidFill>
          <a:prstDash val="solid"/>
        </a:ln>
        <a:ln w="2222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2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satMod val="92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Wisp" id="{7CB32D59-10C0-40DD-B7BD-2E94284A981C}" vid="{24B1A44C-C006-48B2-A4D7-E5549B3D8CD4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13" Type="http://schemas.openxmlformats.org/officeDocument/2006/relationships/ctrlProp" Target="../ctrlProps/ctrlProp4.xml"/><Relationship Id="rId18" Type="http://schemas.openxmlformats.org/officeDocument/2006/relationships/ctrlProp" Target="../ctrlProps/ctrlProp9.xml"/><Relationship Id="rId3" Type="http://schemas.openxmlformats.org/officeDocument/2006/relationships/hyperlink" Target="https://www.invoicingtemplate.com/" TargetMode="External"/><Relationship Id="rId21" Type="http://schemas.openxmlformats.org/officeDocument/2006/relationships/ctrlProp" Target="../ctrlProps/ctrlProp12.xml"/><Relationship Id="rId7" Type="http://schemas.openxmlformats.org/officeDocument/2006/relationships/drawing" Target="../drawings/drawing1.xml"/><Relationship Id="rId12" Type="http://schemas.openxmlformats.org/officeDocument/2006/relationships/ctrlProp" Target="../ctrlProps/ctrlProp3.xml"/><Relationship Id="rId17" Type="http://schemas.openxmlformats.org/officeDocument/2006/relationships/ctrlProp" Target="../ctrlProps/ctrlProp8.xml"/><Relationship Id="rId2" Type="http://schemas.openxmlformats.org/officeDocument/2006/relationships/hyperlink" Target="http://www.invoicingtemplate.com/" TargetMode="External"/><Relationship Id="rId16" Type="http://schemas.openxmlformats.org/officeDocument/2006/relationships/ctrlProp" Target="../ctrlProps/ctrlProp7.xml"/><Relationship Id="rId20" Type="http://schemas.openxmlformats.org/officeDocument/2006/relationships/ctrlProp" Target="../ctrlProps/ctrlProp11.xml"/><Relationship Id="rId1" Type="http://schemas.openxmlformats.org/officeDocument/2006/relationships/hyperlink" Target="http://www.uniformsoft.com/" TargetMode="External"/><Relationship Id="rId6" Type="http://schemas.openxmlformats.org/officeDocument/2006/relationships/printerSettings" Target="../printerSettings/printerSettings1.bin"/><Relationship Id="rId11" Type="http://schemas.openxmlformats.org/officeDocument/2006/relationships/ctrlProp" Target="../ctrlProps/ctrlProp2.xml"/><Relationship Id="rId5" Type="http://schemas.openxmlformats.org/officeDocument/2006/relationships/hyperlink" Target="http://www.invoicingtemplate.com/standard-business-invoicing-template-with-oval-button.html" TargetMode="External"/><Relationship Id="rId15" Type="http://schemas.openxmlformats.org/officeDocument/2006/relationships/ctrlProp" Target="../ctrlProps/ctrlProp6.xml"/><Relationship Id="rId10" Type="http://schemas.openxmlformats.org/officeDocument/2006/relationships/ctrlProp" Target="../ctrlProps/ctrlProp1.xml"/><Relationship Id="rId19" Type="http://schemas.openxmlformats.org/officeDocument/2006/relationships/ctrlProp" Target="../ctrlProps/ctrlProp10.xml"/><Relationship Id="rId4" Type="http://schemas.openxmlformats.org/officeDocument/2006/relationships/hyperlink" Target="http://www.invoicingtemplate.com/standard-business-invoicing-template-with-oval-button.html" TargetMode="External"/><Relationship Id="rId9" Type="http://schemas.openxmlformats.org/officeDocument/2006/relationships/vmlDrawing" Target="../drawings/vmlDrawing2.vml"/><Relationship Id="rId14" Type="http://schemas.openxmlformats.org/officeDocument/2006/relationships/ctrlProp" Target="../ctrlProps/ctrlProp5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P925"/>
  <sheetViews>
    <sheetView showGridLines="0" showRowColHeaders="0" showZeros="0" tabSelected="1" showOutlineSymbols="0" topLeftCell="C1" workbookViewId="0">
      <selection activeCell="F11" sqref="F11:H11"/>
    </sheetView>
  </sheetViews>
  <sheetFormatPr defaultColWidth="9.140625" defaultRowHeight="13.5" x14ac:dyDescent="0.2"/>
  <cols>
    <col min="1" max="1" width="21.42578125" style="5" hidden="1" customWidth="1"/>
    <col min="2" max="2" width="17.5703125" style="5" hidden="1" customWidth="1"/>
    <col min="3" max="3" width="1.42578125" style="6" customWidth="1"/>
    <col min="4" max="4" width="9.28515625" style="6" customWidth="1"/>
    <col min="5" max="5" width="2.5703125" style="6" customWidth="1"/>
    <col min="6" max="6" width="14.42578125" style="6" customWidth="1"/>
    <col min="7" max="7" width="7.5703125" style="6" customWidth="1"/>
    <col min="8" max="8" width="11.7109375" style="6" customWidth="1"/>
    <col min="9" max="9" width="12.7109375" style="6" customWidth="1"/>
    <col min="10" max="10" width="11.28515625" style="6" customWidth="1"/>
    <col min="11" max="11" width="17" style="6" customWidth="1"/>
    <col min="12" max="12" width="0.85546875" style="6" customWidth="1"/>
    <col min="13" max="13" width="1" style="9" customWidth="1"/>
    <col min="14" max="14" width="2.85546875" style="6" customWidth="1"/>
    <col min="15" max="15" width="14.5703125" style="6" customWidth="1"/>
    <col min="16" max="17" width="4.7109375" style="6" customWidth="1"/>
    <col min="18" max="18" width="9.85546875" style="6" customWidth="1"/>
    <col min="19" max="19" width="3.85546875" style="71" customWidth="1"/>
    <col min="20" max="20" width="30.28515625" style="6" customWidth="1"/>
    <col min="21" max="21" width="9.140625" style="6"/>
    <col min="22" max="22" width="13.42578125" style="6" customWidth="1"/>
    <col min="23" max="16384" width="9.140625" style="6"/>
  </cols>
  <sheetData>
    <row r="1" spans="1:952" s="3" customFormat="1" ht="57" customHeight="1" x14ac:dyDescent="0.2">
      <c r="A1" s="2"/>
      <c r="B1" s="2"/>
      <c r="C1" s="92"/>
      <c r="D1" s="92"/>
      <c r="E1" s="92"/>
      <c r="F1" s="92"/>
      <c r="G1" s="92"/>
      <c r="H1" s="92"/>
      <c r="I1" s="92"/>
      <c r="J1" s="92"/>
      <c r="K1" s="92"/>
      <c r="L1" s="92"/>
      <c r="N1" s="107" t="s">
        <v>7</v>
      </c>
      <c r="O1" s="107"/>
      <c r="P1" s="103" t="s">
        <v>70</v>
      </c>
      <c r="Q1" s="103"/>
      <c r="R1" s="103"/>
      <c r="S1" s="107" t="s">
        <v>8</v>
      </c>
      <c r="T1" s="107"/>
      <c r="U1" s="103" t="s">
        <v>46</v>
      </c>
      <c r="V1" s="103"/>
      <c r="W1" s="57"/>
      <c r="X1" s="57"/>
      <c r="Y1" s="57"/>
      <c r="AJP1" s="75" t="s">
        <v>59</v>
      </c>
    </row>
    <row r="2" spans="1:952" s="1" customFormat="1" ht="2.25" customHeight="1" thickBot="1" x14ac:dyDescent="0.25">
      <c r="A2" s="4"/>
      <c r="B2" s="4"/>
      <c r="S2" s="72"/>
    </row>
    <row r="3" spans="1:952" ht="41.25" customHeight="1" thickTop="1" x14ac:dyDescent="0.2">
      <c r="F3" s="76" t="s">
        <v>60</v>
      </c>
      <c r="G3" s="7"/>
      <c r="K3" s="80" t="s">
        <v>69</v>
      </c>
      <c r="L3" s="8"/>
      <c r="N3" s="73"/>
      <c r="O3" s="106" t="s">
        <v>53</v>
      </c>
      <c r="P3" s="106"/>
      <c r="Q3" s="106"/>
      <c r="R3" s="106"/>
      <c r="S3"/>
      <c r="T3"/>
      <c r="U3"/>
      <c r="V3"/>
      <c r="W3"/>
      <c r="X3"/>
      <c r="Y3"/>
      <c r="Z3"/>
    </row>
    <row r="4" spans="1:952" ht="18" customHeight="1" x14ac:dyDescent="0.2">
      <c r="F4" s="6" t="s">
        <v>25</v>
      </c>
      <c r="J4" s="11" t="s">
        <v>0</v>
      </c>
      <c r="K4" s="12"/>
      <c r="M4" s="10"/>
      <c r="N4" s="104">
        <v>1</v>
      </c>
      <c r="O4" s="105" t="s">
        <v>49</v>
      </c>
      <c r="P4" s="105"/>
      <c r="Q4" s="105"/>
      <c r="R4" s="105"/>
      <c r="S4"/>
      <c r="T4"/>
      <c r="U4"/>
      <c r="V4"/>
      <c r="W4"/>
      <c r="X4"/>
      <c r="Y4"/>
      <c r="Z4"/>
    </row>
    <row r="5" spans="1:952" ht="18" customHeight="1" x14ac:dyDescent="0.2">
      <c r="F5" s="6" t="s">
        <v>26</v>
      </c>
      <c r="J5" s="11" t="s">
        <v>16</v>
      </c>
      <c r="K5" s="14"/>
      <c r="L5" s="13"/>
      <c r="M5" s="10"/>
      <c r="N5" s="104"/>
      <c r="O5" s="105"/>
      <c r="P5" s="105"/>
      <c r="Q5" s="105"/>
      <c r="R5" s="105"/>
      <c r="S5"/>
      <c r="T5"/>
      <c r="U5"/>
      <c r="V5"/>
      <c r="W5"/>
      <c r="X5"/>
      <c r="Y5"/>
      <c r="Z5"/>
    </row>
    <row r="6" spans="1:952" ht="18" customHeight="1" x14ac:dyDescent="0.2">
      <c r="F6" s="6" t="s">
        <v>27</v>
      </c>
      <c r="J6" s="11" t="s">
        <v>45</v>
      </c>
      <c r="K6" s="14"/>
      <c r="L6" s="15"/>
      <c r="M6" s="10"/>
      <c r="N6" s="104">
        <v>2</v>
      </c>
      <c r="O6" s="112" t="s">
        <v>50</v>
      </c>
      <c r="P6" s="112"/>
      <c r="Q6" s="112"/>
      <c r="R6" s="112"/>
      <c r="S6"/>
      <c r="T6"/>
      <c r="U6"/>
      <c r="V6"/>
      <c r="W6"/>
      <c r="X6"/>
      <c r="Y6"/>
      <c r="Z6"/>
    </row>
    <row r="7" spans="1:952" ht="18" customHeight="1" x14ac:dyDescent="0.2">
      <c r="L7" s="15"/>
      <c r="M7" s="10"/>
      <c r="N7" s="104"/>
      <c r="O7" s="112"/>
      <c r="P7" s="112"/>
      <c r="Q7" s="112"/>
      <c r="R7" s="112"/>
      <c r="S7"/>
      <c r="T7"/>
      <c r="U7"/>
      <c r="V7"/>
      <c r="W7"/>
      <c r="X7"/>
      <c r="Y7"/>
      <c r="Z7"/>
    </row>
    <row r="8" spans="1:952" ht="16.5" customHeight="1" x14ac:dyDescent="0.2">
      <c r="A8" s="5" t="s">
        <v>23</v>
      </c>
      <c r="M8" s="10"/>
      <c r="N8" s="104"/>
      <c r="O8" s="112"/>
      <c r="P8" s="112"/>
      <c r="Q8" s="112"/>
      <c r="R8" s="112"/>
      <c r="S8"/>
      <c r="T8"/>
      <c r="U8"/>
      <c r="V8"/>
      <c r="W8"/>
      <c r="X8"/>
      <c r="Y8"/>
      <c r="Z8"/>
    </row>
    <row r="9" spans="1:952" ht="20.100000000000001" customHeight="1" x14ac:dyDescent="0.2">
      <c r="A9" s="5">
        <v>1</v>
      </c>
      <c r="B9" s="16"/>
      <c r="E9" s="58" t="s">
        <v>37</v>
      </c>
      <c r="I9" s="58" t="s">
        <v>38</v>
      </c>
      <c r="M9" s="10"/>
      <c r="N9" s="104"/>
      <c r="O9" s="112"/>
      <c r="P9" s="112"/>
      <c r="Q9" s="112"/>
      <c r="R9" s="112"/>
      <c r="S9"/>
      <c r="T9"/>
      <c r="U9"/>
      <c r="V9"/>
      <c r="W9"/>
      <c r="X9"/>
      <c r="Y9"/>
      <c r="Z9"/>
    </row>
    <row r="10" spans="1:952" ht="18" customHeight="1" x14ac:dyDescent="0.2">
      <c r="B10" s="16"/>
      <c r="D10" s="17"/>
      <c r="E10" s="18" t="s">
        <v>13</v>
      </c>
      <c r="F10" s="108"/>
      <c r="G10" s="108"/>
      <c r="H10" s="108"/>
      <c r="I10" s="18" t="s">
        <v>13</v>
      </c>
      <c r="J10" s="108"/>
      <c r="K10" s="108"/>
      <c r="M10" s="10"/>
      <c r="N10" s="104"/>
      <c r="O10" s="112"/>
      <c r="P10" s="112"/>
      <c r="Q10" s="112"/>
      <c r="R10" s="112"/>
      <c r="S10"/>
      <c r="T10"/>
      <c r="U10"/>
      <c r="V10"/>
      <c r="W10"/>
      <c r="X10"/>
      <c r="Y10"/>
      <c r="Z10"/>
    </row>
    <row r="11" spans="1:952" s="17" customFormat="1" ht="18" customHeight="1" x14ac:dyDescent="0.2">
      <c r="A11" s="19">
        <v>0</v>
      </c>
      <c r="B11" s="20"/>
      <c r="E11" s="18" t="s">
        <v>39</v>
      </c>
      <c r="F11" s="109"/>
      <c r="G11" s="109"/>
      <c r="H11" s="109"/>
      <c r="I11" s="18" t="s">
        <v>39</v>
      </c>
      <c r="J11" s="109"/>
      <c r="K11" s="109"/>
      <c r="M11" s="21"/>
      <c r="N11" s="104">
        <v>3</v>
      </c>
      <c r="O11" s="112" t="s">
        <v>47</v>
      </c>
      <c r="P11" s="112"/>
      <c r="Q11" s="112"/>
      <c r="R11" s="112"/>
      <c r="S11"/>
      <c r="T11"/>
      <c r="U11"/>
      <c r="V11"/>
      <c r="W11"/>
      <c r="X11"/>
      <c r="Y11"/>
      <c r="Z11"/>
      <c r="AA11" s="22"/>
    </row>
    <row r="12" spans="1:952" s="17" customFormat="1" ht="18" customHeight="1" x14ac:dyDescent="0.2">
      <c r="A12" s="19">
        <v>0</v>
      </c>
      <c r="B12" s="20"/>
      <c r="E12" s="18" t="s">
        <v>40</v>
      </c>
      <c r="F12" s="108"/>
      <c r="G12" s="108"/>
      <c r="H12" s="108"/>
      <c r="I12" s="18" t="s">
        <v>40</v>
      </c>
      <c r="J12" s="108"/>
      <c r="K12" s="108"/>
      <c r="M12" s="21"/>
      <c r="N12" s="104"/>
      <c r="O12" s="112"/>
      <c r="P12" s="112"/>
      <c r="Q12" s="112"/>
      <c r="R12" s="112"/>
      <c r="S12"/>
      <c r="T12"/>
      <c r="U12"/>
      <c r="V12"/>
      <c r="W12"/>
      <c r="X12"/>
      <c r="Y12"/>
      <c r="Z12"/>
      <c r="AA12" s="6"/>
    </row>
    <row r="13" spans="1:952" s="17" customFormat="1" ht="18" hidden="1" customHeight="1" x14ac:dyDescent="0.2">
      <c r="A13" s="19">
        <v>0.08</v>
      </c>
      <c r="B13" s="20"/>
      <c r="E13" s="18"/>
      <c r="F13" s="108"/>
      <c r="G13" s="108"/>
      <c r="H13" s="108"/>
      <c r="I13" s="18"/>
      <c r="J13" s="108"/>
      <c r="K13" s="108"/>
      <c r="M13" s="21"/>
      <c r="N13" s="104"/>
      <c r="O13" s="112"/>
      <c r="P13" s="112"/>
      <c r="Q13" s="112"/>
      <c r="R13" s="112"/>
      <c r="S13"/>
      <c r="T13"/>
      <c r="U13"/>
      <c r="V13"/>
      <c r="W13"/>
      <c r="X13"/>
      <c r="Y13"/>
      <c r="Z13"/>
    </row>
    <row r="14" spans="1:952" s="17" customFormat="1" ht="18" customHeight="1" x14ac:dyDescent="0.2">
      <c r="A14" s="19"/>
      <c r="B14" s="20"/>
      <c r="E14" s="18" t="s">
        <v>41</v>
      </c>
      <c r="F14" s="108"/>
      <c r="G14" s="108"/>
      <c r="H14" s="108"/>
      <c r="I14" s="18" t="s">
        <v>41</v>
      </c>
      <c r="J14" s="108"/>
      <c r="K14" s="108"/>
      <c r="M14" s="23"/>
      <c r="N14" s="104"/>
      <c r="O14" s="112"/>
      <c r="P14" s="112"/>
      <c r="Q14" s="112"/>
      <c r="R14" s="112"/>
      <c r="S14"/>
      <c r="T14"/>
      <c r="U14"/>
      <c r="V14"/>
      <c r="W14"/>
      <c r="X14"/>
      <c r="Y14"/>
      <c r="Z14"/>
    </row>
    <row r="15" spans="1:952" s="17" customFormat="1" ht="18" customHeight="1" x14ac:dyDescent="0.2">
      <c r="A15" s="19">
        <v>0.06</v>
      </c>
      <c r="B15" s="20"/>
      <c r="E15" s="18" t="s">
        <v>43</v>
      </c>
      <c r="F15" s="108"/>
      <c r="G15" s="108"/>
      <c r="H15" s="108"/>
      <c r="I15" s="18" t="s">
        <v>42</v>
      </c>
      <c r="J15" s="108"/>
      <c r="K15" s="108"/>
      <c r="M15" s="23"/>
      <c r="N15" s="104"/>
      <c r="O15" s="112"/>
      <c r="P15" s="112"/>
      <c r="Q15" s="112"/>
      <c r="R15" s="112"/>
      <c r="S15"/>
      <c r="T15"/>
      <c r="U15"/>
      <c r="V15"/>
      <c r="W15"/>
      <c r="X15"/>
      <c r="Y15"/>
      <c r="Z15"/>
      <c r="AA15" s="24"/>
    </row>
    <row r="16" spans="1:952" s="17" customFormat="1" ht="18" customHeight="1" x14ac:dyDescent="0.2">
      <c r="A16" s="19"/>
      <c r="B16" s="19"/>
      <c r="E16" s="18" t="s">
        <v>44</v>
      </c>
      <c r="F16" s="108"/>
      <c r="G16" s="108"/>
      <c r="H16" s="108"/>
      <c r="M16" s="23"/>
      <c r="N16" s="117">
        <v>4</v>
      </c>
      <c r="O16" s="118" t="s">
        <v>51</v>
      </c>
      <c r="P16" s="118"/>
      <c r="Q16" s="118"/>
      <c r="R16" s="118"/>
      <c r="S16"/>
      <c r="T16"/>
      <c r="U16"/>
      <c r="V16"/>
      <c r="W16"/>
      <c r="X16"/>
      <c r="Y16"/>
      <c r="Z16"/>
      <c r="AA16" s="24"/>
    </row>
    <row r="17" spans="1:27" s="17" customFormat="1" ht="2.25" customHeight="1" x14ac:dyDescent="0.2">
      <c r="A17" s="19"/>
      <c r="B17" s="19"/>
      <c r="E17" s="18"/>
      <c r="F17" s="25"/>
      <c r="G17" s="25"/>
      <c r="H17" s="25"/>
      <c r="M17" s="23"/>
      <c r="N17" s="117"/>
      <c r="O17" s="118"/>
      <c r="P17" s="118"/>
      <c r="Q17" s="118"/>
      <c r="R17" s="118"/>
      <c r="S17"/>
      <c r="T17"/>
      <c r="U17"/>
      <c r="V17"/>
      <c r="W17"/>
      <c r="X17"/>
      <c r="Y17"/>
      <c r="Z17"/>
    </row>
    <row r="18" spans="1:27" s="17" customFormat="1" ht="18" customHeight="1" x14ac:dyDescent="0.2">
      <c r="A18" s="19"/>
      <c r="B18" s="19"/>
      <c r="D18" s="102" t="s">
        <v>11</v>
      </c>
      <c r="E18" s="102"/>
      <c r="F18" s="102" t="s">
        <v>17</v>
      </c>
      <c r="G18" s="102"/>
      <c r="H18" s="59" t="s">
        <v>18</v>
      </c>
      <c r="I18" s="59" t="s">
        <v>19</v>
      </c>
      <c r="J18" s="59" t="s">
        <v>20</v>
      </c>
      <c r="K18" s="59" t="s">
        <v>10</v>
      </c>
      <c r="L18" s="26"/>
      <c r="M18" s="23"/>
      <c r="N18" s="117"/>
      <c r="O18" s="118"/>
      <c r="P18" s="118"/>
      <c r="Q18" s="118"/>
      <c r="R18" s="118"/>
      <c r="S18"/>
      <c r="T18"/>
      <c r="U18"/>
      <c r="V18"/>
      <c r="W18"/>
      <c r="X18"/>
      <c r="Y18"/>
      <c r="Z18"/>
      <c r="AA18" s="24"/>
    </row>
    <row r="19" spans="1:27" s="17" customFormat="1" ht="18" customHeight="1" x14ac:dyDescent="0.2">
      <c r="A19" s="19"/>
      <c r="B19" s="19"/>
      <c r="D19" s="110"/>
      <c r="E19" s="110"/>
      <c r="F19" s="110"/>
      <c r="G19" s="110"/>
      <c r="H19" s="27"/>
      <c r="I19" s="28"/>
      <c r="J19" s="29"/>
      <c r="K19" s="27"/>
      <c r="L19" s="30"/>
      <c r="M19" s="23"/>
      <c r="N19" s="117">
        <v>5</v>
      </c>
      <c r="O19" s="118" t="s">
        <v>48</v>
      </c>
      <c r="P19" s="118"/>
      <c r="Q19" s="118"/>
      <c r="R19" s="118"/>
      <c r="S19"/>
      <c r="T19"/>
      <c r="U19"/>
      <c r="V19"/>
      <c r="W19"/>
      <c r="X19"/>
      <c r="Y19"/>
      <c r="Z19"/>
    </row>
    <row r="20" spans="1:27" s="17" customFormat="1" ht="3.75" customHeight="1" x14ac:dyDescent="0.2">
      <c r="A20" s="19"/>
      <c r="B20" s="19"/>
      <c r="M20" s="23"/>
      <c r="N20" s="117"/>
      <c r="O20" s="118"/>
      <c r="P20" s="118"/>
      <c r="Q20" s="118"/>
      <c r="R20" s="118"/>
      <c r="S20"/>
      <c r="T20"/>
      <c r="U20"/>
      <c r="V20"/>
      <c r="W20"/>
      <c r="X20"/>
      <c r="Y20"/>
      <c r="Z20"/>
    </row>
    <row r="21" spans="1:27" s="17" customFormat="1" ht="18" customHeight="1" x14ac:dyDescent="0.2">
      <c r="A21" s="19" t="s">
        <v>9</v>
      </c>
      <c r="B21" s="19" t="s">
        <v>22</v>
      </c>
      <c r="D21" s="102" t="s">
        <v>36</v>
      </c>
      <c r="E21" s="102"/>
      <c r="F21" s="102" t="s">
        <v>14</v>
      </c>
      <c r="G21" s="102"/>
      <c r="H21" s="102"/>
      <c r="I21" s="59" t="s">
        <v>3</v>
      </c>
      <c r="J21" s="59" t="s">
        <v>21</v>
      </c>
      <c r="K21" s="59" t="s">
        <v>15</v>
      </c>
      <c r="L21" s="26"/>
      <c r="M21" s="23"/>
      <c r="N21" s="117"/>
      <c r="O21" s="118"/>
      <c r="P21" s="118"/>
      <c r="Q21" s="118"/>
      <c r="R21" s="118"/>
      <c r="S21"/>
      <c r="T21"/>
      <c r="U21"/>
      <c r="V21"/>
      <c r="W21"/>
      <c r="X21"/>
      <c r="Y21"/>
      <c r="Z21"/>
      <c r="AA21" s="24"/>
    </row>
    <row r="22" spans="1:27" s="17" customFormat="1" ht="18" customHeight="1" x14ac:dyDescent="0.2">
      <c r="A22" s="31" t="b">
        <v>1</v>
      </c>
      <c r="B22" s="31">
        <v>0</v>
      </c>
      <c r="D22" s="32" t="s">
        <v>55</v>
      </c>
      <c r="E22" s="33"/>
      <c r="F22" s="111" t="s">
        <v>61</v>
      </c>
      <c r="G22" s="111"/>
      <c r="H22" s="111"/>
      <c r="I22" s="34">
        <v>1</v>
      </c>
      <c r="J22" s="35">
        <v>100</v>
      </c>
      <c r="K22" s="36">
        <f>ROUND(oknQuantity_1*oknPrice_1,2)</f>
        <v>100</v>
      </c>
      <c r="L22" s="37"/>
      <c r="M22" s="23"/>
      <c r="N22" s="117"/>
      <c r="O22" s="118"/>
      <c r="P22" s="118"/>
      <c r="Q22" s="118"/>
      <c r="R22" s="118"/>
      <c r="S22"/>
      <c r="T22"/>
      <c r="U22"/>
      <c r="V22"/>
      <c r="W22"/>
      <c r="X22"/>
      <c r="Y22"/>
      <c r="Z22"/>
      <c r="AA22" s="24"/>
    </row>
    <row r="23" spans="1:27" s="17" customFormat="1" ht="18" customHeight="1" x14ac:dyDescent="0.2">
      <c r="A23" s="31" t="b">
        <v>1</v>
      </c>
      <c r="B23" s="31">
        <v>0</v>
      </c>
      <c r="D23" s="60" t="s">
        <v>56</v>
      </c>
      <c r="E23" s="61"/>
      <c r="F23" s="97" t="s">
        <v>62</v>
      </c>
      <c r="G23" s="97"/>
      <c r="H23" s="97"/>
      <c r="I23" s="62">
        <v>2</v>
      </c>
      <c r="J23" s="63">
        <v>200</v>
      </c>
      <c r="K23" s="64">
        <f>ROUND(oknQuantity_2*oknPrice_2,2)</f>
        <v>400</v>
      </c>
      <c r="L23" s="38"/>
      <c r="M23" s="23"/>
      <c r="N23" s="117"/>
      <c r="O23" s="118"/>
      <c r="P23" s="118"/>
      <c r="Q23" s="118"/>
      <c r="R23" s="118"/>
      <c r="S23"/>
      <c r="T23"/>
      <c r="U23"/>
      <c r="V23"/>
      <c r="W23"/>
      <c r="X23"/>
      <c r="Y23"/>
      <c r="Z23"/>
      <c r="AA23" s="6"/>
    </row>
    <row r="24" spans="1:27" s="17" customFormat="1" ht="18" customHeight="1" x14ac:dyDescent="0.2">
      <c r="A24" s="31">
        <v>0</v>
      </c>
      <c r="B24" s="31">
        <v>0</v>
      </c>
      <c r="D24" s="39" t="s">
        <v>66</v>
      </c>
      <c r="E24" s="40"/>
      <c r="F24" s="95" t="s">
        <v>63</v>
      </c>
      <c r="G24" s="95"/>
      <c r="H24" s="95"/>
      <c r="I24" s="41">
        <v>3</v>
      </c>
      <c r="J24" s="42">
        <v>300</v>
      </c>
      <c r="K24" s="43">
        <f>ROUND(oknQuantity_3*oknPrice_3,2)</f>
        <v>900</v>
      </c>
      <c r="L24" s="38"/>
      <c r="M24" s="23"/>
      <c r="N24" s="104">
        <v>6</v>
      </c>
      <c r="O24" s="118" t="s">
        <v>52</v>
      </c>
      <c r="P24" s="118"/>
      <c r="Q24" s="118"/>
      <c r="R24" s="118"/>
      <c r="S24"/>
      <c r="T24"/>
      <c r="U24"/>
      <c r="V24"/>
      <c r="W24"/>
      <c r="X24"/>
      <c r="Y24"/>
      <c r="Z24"/>
    </row>
    <row r="25" spans="1:27" s="17" customFormat="1" ht="18" customHeight="1" x14ac:dyDescent="0.2">
      <c r="A25" s="31">
        <v>0</v>
      </c>
      <c r="B25" s="31">
        <v>0</v>
      </c>
      <c r="D25" s="60" t="s">
        <v>67</v>
      </c>
      <c r="E25" s="61"/>
      <c r="F25" s="97" t="s">
        <v>64</v>
      </c>
      <c r="G25" s="97"/>
      <c r="H25" s="97"/>
      <c r="I25" s="62">
        <v>4</v>
      </c>
      <c r="J25" s="63">
        <v>400</v>
      </c>
      <c r="K25" s="64">
        <f>ROUND(oknQuantity_4*oknPrice_4,2)</f>
        <v>1600</v>
      </c>
      <c r="L25" s="38"/>
      <c r="M25" s="23"/>
      <c r="N25" s="104"/>
      <c r="O25" s="118"/>
      <c r="P25" s="118"/>
      <c r="Q25" s="118"/>
      <c r="R25" s="118"/>
      <c r="S25"/>
      <c r="T25"/>
      <c r="U25"/>
      <c r="V25"/>
      <c r="W25"/>
      <c r="X25"/>
      <c r="Y25"/>
      <c r="Z25"/>
    </row>
    <row r="26" spans="1:27" s="17" customFormat="1" ht="18" customHeight="1" x14ac:dyDescent="0.2">
      <c r="A26" s="31">
        <v>0</v>
      </c>
      <c r="B26" s="31">
        <v>0</v>
      </c>
      <c r="D26" s="39" t="s">
        <v>68</v>
      </c>
      <c r="E26" s="40"/>
      <c r="F26" s="95" t="s">
        <v>65</v>
      </c>
      <c r="G26" s="95"/>
      <c r="H26" s="95"/>
      <c r="I26" s="41">
        <v>5</v>
      </c>
      <c r="J26" s="42">
        <v>500</v>
      </c>
      <c r="K26" s="43">
        <f>ROUND(oknQuantity_5*oknPrice_5,2)</f>
        <v>2500</v>
      </c>
      <c r="L26" s="38"/>
      <c r="M26" s="23"/>
      <c r="N26" s="104"/>
      <c r="O26" s="118"/>
      <c r="P26" s="118"/>
      <c r="Q26" s="118"/>
      <c r="R26" s="118"/>
      <c r="S26"/>
      <c r="T26"/>
      <c r="U26"/>
      <c r="V26"/>
      <c r="W26"/>
      <c r="X26"/>
      <c r="Y26"/>
      <c r="Z26"/>
    </row>
    <row r="27" spans="1:27" s="17" customFormat="1" ht="18" customHeight="1" x14ac:dyDescent="0.2">
      <c r="A27" s="31">
        <v>0</v>
      </c>
      <c r="B27" s="31">
        <v>0</v>
      </c>
      <c r="D27" s="60"/>
      <c r="E27" s="61"/>
      <c r="F27" s="97"/>
      <c r="G27" s="97"/>
      <c r="H27" s="97"/>
      <c r="I27" s="62">
        <v>0</v>
      </c>
      <c r="J27" s="63">
        <v>0</v>
      </c>
      <c r="K27" s="64">
        <f>ROUND(oknQuantity_6*oknPrice_6,2)</f>
        <v>0</v>
      </c>
      <c r="L27" s="38"/>
      <c r="M27" s="23"/>
      <c r="N27" s="104"/>
      <c r="O27" s="118"/>
      <c r="P27" s="118"/>
      <c r="Q27" s="118"/>
      <c r="R27" s="118"/>
      <c r="S27"/>
      <c r="T27"/>
      <c r="U27"/>
      <c r="V27"/>
      <c r="W27"/>
      <c r="X27"/>
      <c r="Y27"/>
      <c r="Z27"/>
    </row>
    <row r="28" spans="1:27" s="17" customFormat="1" ht="18" customHeight="1" thickBot="1" x14ac:dyDescent="0.25">
      <c r="A28" s="31">
        <v>0</v>
      </c>
      <c r="B28" s="31">
        <v>0</v>
      </c>
      <c r="D28" s="39"/>
      <c r="E28" s="40"/>
      <c r="F28" s="95"/>
      <c r="G28" s="95"/>
      <c r="H28" s="95"/>
      <c r="I28" s="41">
        <v>0</v>
      </c>
      <c r="J28" s="42">
        <v>0</v>
      </c>
      <c r="K28" s="43">
        <f>ROUND(oknQuantity_7*oknPrice_7,2)</f>
        <v>0</v>
      </c>
      <c r="L28" s="38"/>
      <c r="M28" s="23"/>
      <c r="N28" s="119"/>
      <c r="O28" s="120"/>
      <c r="P28" s="120"/>
      <c r="Q28" s="120"/>
      <c r="R28" s="120"/>
      <c r="S28"/>
      <c r="T28"/>
      <c r="U28"/>
      <c r="V28"/>
      <c r="W28"/>
      <c r="X28"/>
      <c r="Y28"/>
      <c r="Z28"/>
    </row>
    <row r="29" spans="1:27" s="17" customFormat="1" ht="18" customHeight="1" thickTop="1" x14ac:dyDescent="0.2">
      <c r="A29" s="31">
        <v>0</v>
      </c>
      <c r="B29" s="31">
        <v>0</v>
      </c>
      <c r="D29" s="60"/>
      <c r="E29" s="61"/>
      <c r="F29" s="97"/>
      <c r="G29" s="97"/>
      <c r="H29" s="97"/>
      <c r="I29" s="62">
        <v>0</v>
      </c>
      <c r="J29" s="63">
        <v>0</v>
      </c>
      <c r="K29" s="64">
        <f>ROUND(oknQuantity_8*oknPrice_8,2)</f>
        <v>0</v>
      </c>
      <c r="L29" s="38"/>
      <c r="M29" s="23"/>
      <c r="N29" s="113" t="s">
        <v>54</v>
      </c>
      <c r="O29" s="113"/>
      <c r="P29" s="113"/>
      <c r="Q29" s="113"/>
      <c r="R29" s="113"/>
      <c r="S29" s="113"/>
      <c r="T29" s="113"/>
      <c r="U29" s="113"/>
      <c r="V29" s="113"/>
    </row>
    <row r="30" spans="1:27" s="17" customFormat="1" ht="18" customHeight="1" x14ac:dyDescent="0.2">
      <c r="A30" s="31">
        <v>0</v>
      </c>
      <c r="B30" s="31">
        <v>0</v>
      </c>
      <c r="D30" s="39"/>
      <c r="E30" s="44"/>
      <c r="F30" s="95"/>
      <c r="G30" s="95"/>
      <c r="H30" s="95"/>
      <c r="I30" s="41">
        <v>0</v>
      </c>
      <c r="J30" s="42">
        <v>0</v>
      </c>
      <c r="K30" s="43">
        <f>ROUND(oknQuantity_9*oknPrice_9,2)</f>
        <v>0</v>
      </c>
      <c r="L30" s="38"/>
      <c r="M30" s="23"/>
      <c r="N30" s="114"/>
      <c r="O30" s="114"/>
      <c r="P30" s="114"/>
      <c r="Q30" s="114"/>
      <c r="R30" s="114"/>
      <c r="S30" s="114"/>
      <c r="T30" s="114"/>
      <c r="U30" s="114"/>
      <c r="V30" s="114"/>
    </row>
    <row r="31" spans="1:27" s="17" customFormat="1" ht="18" customHeight="1" x14ac:dyDescent="0.2">
      <c r="A31" s="31">
        <v>0</v>
      </c>
      <c r="B31" s="31">
        <v>0</v>
      </c>
      <c r="D31" s="60"/>
      <c r="E31" s="65"/>
      <c r="F31" s="97"/>
      <c r="G31" s="97"/>
      <c r="H31" s="97"/>
      <c r="I31" s="62">
        <v>0</v>
      </c>
      <c r="J31" s="63">
        <v>0</v>
      </c>
      <c r="K31" s="64">
        <f>ROUND(oknQuantity_10*oknPrice_10,2)</f>
        <v>0</v>
      </c>
      <c r="L31" s="38"/>
      <c r="M31" s="23"/>
      <c r="N31" s="114"/>
      <c r="O31" s="114"/>
      <c r="P31" s="114"/>
      <c r="Q31" s="114"/>
      <c r="R31" s="114"/>
      <c r="S31" s="114"/>
      <c r="T31" s="114"/>
      <c r="U31" s="114"/>
      <c r="V31" s="114"/>
    </row>
    <row r="32" spans="1:27" s="17" customFormat="1" ht="18" customHeight="1" x14ac:dyDescent="0.2">
      <c r="A32" s="31">
        <v>0</v>
      </c>
      <c r="B32" s="31">
        <v>0</v>
      </c>
      <c r="D32" s="39"/>
      <c r="E32" s="44"/>
      <c r="F32" s="95"/>
      <c r="G32" s="95"/>
      <c r="H32" s="95"/>
      <c r="I32" s="41">
        <v>0</v>
      </c>
      <c r="J32" s="42">
        <v>0</v>
      </c>
      <c r="K32" s="43">
        <f>ROUND(oknQuantity_11*oknPrice_11,2)</f>
        <v>0</v>
      </c>
      <c r="L32" s="38"/>
      <c r="M32" s="23"/>
      <c r="N32" s="114"/>
      <c r="O32" s="114"/>
      <c r="P32" s="114"/>
      <c r="Q32" s="114"/>
      <c r="R32" s="114"/>
      <c r="S32" s="114"/>
      <c r="T32" s="114"/>
      <c r="U32" s="114"/>
      <c r="V32" s="114"/>
    </row>
    <row r="33" spans="1:27" s="17" customFormat="1" ht="18" customHeight="1" x14ac:dyDescent="0.2">
      <c r="A33" s="31">
        <v>0</v>
      </c>
      <c r="B33" s="31">
        <v>0</v>
      </c>
      <c r="D33" s="66"/>
      <c r="E33" s="67"/>
      <c r="F33" s="96"/>
      <c r="G33" s="96"/>
      <c r="H33" s="96"/>
      <c r="I33" s="68">
        <v>0</v>
      </c>
      <c r="J33" s="69">
        <v>0</v>
      </c>
      <c r="K33" s="70">
        <f>ROUND(oknQuantity_12*oknPrice_12,2)</f>
        <v>0</v>
      </c>
      <c r="L33" s="38"/>
      <c r="M33" s="23"/>
      <c r="N33" s="114"/>
      <c r="O33" s="114"/>
      <c r="P33" s="114"/>
      <c r="Q33" s="114"/>
      <c r="R33" s="114"/>
      <c r="S33" s="114"/>
      <c r="T33" s="114"/>
      <c r="U33" s="114"/>
      <c r="V33" s="114"/>
    </row>
    <row r="34" spans="1:27" s="17" customFormat="1" ht="18" customHeight="1" x14ac:dyDescent="0.2">
      <c r="A34" s="19"/>
      <c r="B34" s="45">
        <f t="array" ref="B34">SUM(oknTaxable_1:oknTaxable_12*oknLineTotal_1:oknLineTotal_12)</f>
        <v>500</v>
      </c>
      <c r="D34" s="46"/>
      <c r="E34" s="46"/>
      <c r="F34" s="46"/>
      <c r="G34" s="46"/>
      <c r="H34" s="46"/>
      <c r="J34" s="18" t="s">
        <v>4</v>
      </c>
      <c r="K34" s="47">
        <f>SUM(oknLineTotal_1:oknLineTotal_12)</f>
        <v>5500</v>
      </c>
      <c r="L34" s="37"/>
      <c r="M34" s="23"/>
      <c r="N34" s="115" t="s">
        <v>35</v>
      </c>
      <c r="O34" s="115"/>
      <c r="P34" s="115"/>
      <c r="Q34" s="115"/>
      <c r="R34" s="115"/>
      <c r="S34" s="115"/>
      <c r="T34" s="115"/>
      <c r="U34" s="115"/>
      <c r="V34" s="115"/>
    </row>
    <row r="35" spans="1:27" s="17" customFormat="1" ht="18" customHeight="1" x14ac:dyDescent="0.2">
      <c r="A35" s="19"/>
      <c r="B35" s="19"/>
      <c r="E35" s="24"/>
      <c r="F35" s="46"/>
      <c r="G35" s="46"/>
      <c r="H35" s="46"/>
      <c r="I35" s="84" t="s">
        <v>57</v>
      </c>
      <c r="J35" s="48">
        <v>0.08</v>
      </c>
      <c r="K35" s="47">
        <f>ROUND(IF(oknTaxType=0,0, oknTax1Rate*(oknLineTotalTaxable+IF(oknTaxTotalIncludingShippingCost=0,0,oknShippingCost))),2)</f>
        <v>40</v>
      </c>
      <c r="L35" s="37"/>
      <c r="M35" s="23"/>
      <c r="N35" s="116" t="s">
        <v>34</v>
      </c>
      <c r="O35" s="116"/>
      <c r="P35" s="116"/>
      <c r="Q35" s="116"/>
      <c r="R35" s="116"/>
      <c r="S35" s="116"/>
      <c r="T35" s="116"/>
      <c r="U35" s="116"/>
      <c r="V35" s="116"/>
      <c r="Z35" s="6"/>
      <c r="AA35" s="6"/>
    </row>
    <row r="36" spans="1:27" s="17" customFormat="1" ht="18" hidden="1" customHeight="1" x14ac:dyDescent="0.2">
      <c r="A36" s="19"/>
      <c r="B36" s="19"/>
      <c r="E36" s="24"/>
      <c r="F36" s="24"/>
      <c r="G36" s="24"/>
      <c r="H36" s="24"/>
      <c r="I36" s="84" t="s">
        <v>12</v>
      </c>
      <c r="J36" s="48">
        <v>0.06</v>
      </c>
      <c r="K36" s="47">
        <f>ROUND(IF(oknTaxType&lt;&gt;2,0,oknTax2Rate*(oknLineTotalTaxable+IF(oknTaxTotalIncludingShippingCost=0,0,oknShippingCost)+IF(oknTax2IsAppliedToTax1=0,0,oknTax1))),2)</f>
        <v>0</v>
      </c>
      <c r="L36" s="49"/>
      <c r="M36" s="23"/>
      <c r="R36" s="6"/>
      <c r="S36" s="71"/>
      <c r="T36" s="6"/>
      <c r="Z36" s="6"/>
      <c r="AA36" s="6"/>
    </row>
    <row r="37" spans="1:27" s="17" customFormat="1" ht="18" customHeight="1" x14ac:dyDescent="0.2">
      <c r="A37" s="19"/>
      <c r="B37" s="19"/>
      <c r="D37" s="50" t="s">
        <v>32</v>
      </c>
      <c r="E37" s="24"/>
      <c r="F37" s="24"/>
      <c r="G37" s="24"/>
      <c r="H37" s="24"/>
      <c r="J37" s="18" t="s">
        <v>1</v>
      </c>
      <c r="K37" s="51">
        <v>0</v>
      </c>
      <c r="L37" s="52"/>
      <c r="M37" s="23"/>
      <c r="S37" s="30"/>
      <c r="Z37" s="6"/>
      <c r="AA37" s="6"/>
    </row>
    <row r="38" spans="1:27" s="17" customFormat="1" ht="18" customHeight="1" x14ac:dyDescent="0.2">
      <c r="A38" s="19"/>
      <c r="B38" s="19"/>
      <c r="D38" s="86"/>
      <c r="E38" s="87"/>
      <c r="F38" s="87"/>
      <c r="G38" s="87"/>
      <c r="H38" s="88"/>
      <c r="J38" s="53" t="s">
        <v>2</v>
      </c>
      <c r="K38" s="47">
        <f>ROUND(oknSubTotal + oknShippingCost + IF(oknTaxType=0,0,IF(oknTaxType=1,oknTax1,oknTax1+oknTax2)),2)</f>
        <v>5540</v>
      </c>
      <c r="L38" s="37"/>
      <c r="M38" s="23"/>
      <c r="N38" s="6"/>
      <c r="O38" s="6"/>
      <c r="S38" s="30"/>
      <c r="Z38" s="6"/>
      <c r="AA38" s="6"/>
    </row>
    <row r="39" spans="1:27" s="17" customFormat="1" ht="18" customHeight="1" x14ac:dyDescent="0.2">
      <c r="A39" s="19"/>
      <c r="B39" s="54">
        <v>0</v>
      </c>
      <c r="D39" s="89"/>
      <c r="E39" s="90"/>
      <c r="F39" s="90"/>
      <c r="G39" s="90"/>
      <c r="H39" s="91"/>
      <c r="J39" s="53" t="s">
        <v>5</v>
      </c>
      <c r="K39" s="47">
        <f>oknPayments</f>
        <v>0</v>
      </c>
      <c r="M39" s="23"/>
      <c r="N39" s="6"/>
      <c r="O39" s="6"/>
      <c r="S39" s="30"/>
      <c r="Z39" s="6"/>
      <c r="AA39" s="6"/>
    </row>
    <row r="40" spans="1:27" s="17" customFormat="1" ht="18" customHeight="1" x14ac:dyDescent="0.2">
      <c r="A40" s="19"/>
      <c r="B40" s="19"/>
      <c r="D40" s="77"/>
      <c r="E40" s="78"/>
      <c r="F40" s="78"/>
      <c r="G40" s="78"/>
      <c r="H40" s="79"/>
      <c r="J40" s="53" t="s">
        <v>6</v>
      </c>
      <c r="K40" s="47">
        <f>ROUND(oknTotal-oknPayments,2)</f>
        <v>5540</v>
      </c>
      <c r="M40" s="23"/>
      <c r="N40" s="6"/>
      <c r="O40" s="6"/>
      <c r="S40" s="30"/>
      <c r="Z40" s="6"/>
      <c r="AA40" s="6"/>
    </row>
    <row r="41" spans="1:27" ht="18.75" hidden="1" customHeight="1" x14ac:dyDescent="0.2">
      <c r="D41" s="7" t="s">
        <v>31</v>
      </c>
    </row>
    <row r="42" spans="1:27" ht="18.75" hidden="1" customHeight="1" x14ac:dyDescent="0.2">
      <c r="D42" s="100" t="s">
        <v>28</v>
      </c>
      <c r="E42" s="101"/>
      <c r="F42" s="81" t="s">
        <v>2</v>
      </c>
      <c r="G42" s="81" t="s">
        <v>33</v>
      </c>
      <c r="H42" s="81" t="s">
        <v>30</v>
      </c>
      <c r="I42" s="98"/>
      <c r="J42" s="99"/>
      <c r="K42" s="83" t="s">
        <v>29</v>
      </c>
    </row>
    <row r="43" spans="1:27" ht="18.75" hidden="1" customHeight="1" x14ac:dyDescent="0.2">
      <c r="D43" s="55"/>
      <c r="E43" s="55"/>
      <c r="F43" s="31"/>
      <c r="G43" s="31"/>
      <c r="H43" s="31"/>
      <c r="I43" s="31"/>
      <c r="J43" s="31"/>
      <c r="K43" s="31"/>
    </row>
    <row r="44" spans="1:27" ht="18.75" hidden="1" customHeight="1" x14ac:dyDescent="0.2">
      <c r="D44" s="55"/>
      <c r="E44" s="55"/>
      <c r="F44" s="31"/>
      <c r="G44" s="31"/>
      <c r="H44" s="31"/>
      <c r="I44" s="31"/>
      <c r="J44" s="31"/>
      <c r="K44" s="31"/>
    </row>
    <row r="45" spans="1:27" ht="18.75" customHeight="1" x14ac:dyDescent="0.2">
      <c r="D45" s="82"/>
      <c r="E45" s="82"/>
      <c r="F45" s="82"/>
      <c r="G45" s="82"/>
      <c r="H45" s="82"/>
      <c r="I45" s="82"/>
      <c r="J45" s="82"/>
      <c r="K45" s="82"/>
    </row>
    <row r="46" spans="1:27" ht="22.5" customHeight="1" x14ac:dyDescent="0.2">
      <c r="D46" s="93" t="s">
        <v>24</v>
      </c>
      <c r="E46" s="94"/>
      <c r="F46" s="94"/>
      <c r="G46" s="94"/>
      <c r="H46" s="94"/>
      <c r="I46" s="94"/>
      <c r="J46" s="94"/>
      <c r="K46" s="94"/>
    </row>
    <row r="48" spans="1:27" ht="15" x14ac:dyDescent="0.2">
      <c r="D48" s="56"/>
      <c r="E48" s="56"/>
      <c r="F48" s="56"/>
      <c r="G48" s="56"/>
      <c r="H48" s="56"/>
    </row>
    <row r="925" spans="1:1" hidden="1" x14ac:dyDescent="0.2">
      <c r="A925" s="74" t="s">
        <v>58</v>
      </c>
    </row>
  </sheetData>
  <sheetProtection sheet="1" objects="1" scenarios="1" selectLockedCells="1"/>
  <dataConsolidate/>
  <mergeCells count="56">
    <mergeCell ref="N29:V33"/>
    <mergeCell ref="N34:V34"/>
    <mergeCell ref="N35:V35"/>
    <mergeCell ref="J14:K14"/>
    <mergeCell ref="N16:N18"/>
    <mergeCell ref="N11:N15"/>
    <mergeCell ref="O16:R18"/>
    <mergeCell ref="O19:R23"/>
    <mergeCell ref="N24:N28"/>
    <mergeCell ref="O24:R28"/>
    <mergeCell ref="N19:N23"/>
    <mergeCell ref="O6:R10"/>
    <mergeCell ref="O11:R15"/>
    <mergeCell ref="J13:K13"/>
    <mergeCell ref="J10:K10"/>
    <mergeCell ref="J11:K11"/>
    <mergeCell ref="J12:K12"/>
    <mergeCell ref="J15:K15"/>
    <mergeCell ref="N6:N10"/>
    <mergeCell ref="F16:H16"/>
    <mergeCell ref="D19:E19"/>
    <mergeCell ref="D18:E18"/>
    <mergeCell ref="F24:H24"/>
    <mergeCell ref="F23:H23"/>
    <mergeCell ref="F18:G18"/>
    <mergeCell ref="F19:G19"/>
    <mergeCell ref="F22:H22"/>
    <mergeCell ref="F10:H10"/>
    <mergeCell ref="F11:H11"/>
    <mergeCell ref="F12:H12"/>
    <mergeCell ref="F15:H15"/>
    <mergeCell ref="F14:H14"/>
    <mergeCell ref="F13:H13"/>
    <mergeCell ref="U1:V1"/>
    <mergeCell ref="N4:N5"/>
    <mergeCell ref="O4:R5"/>
    <mergeCell ref="O3:R3"/>
    <mergeCell ref="N1:O1"/>
    <mergeCell ref="P1:R1"/>
    <mergeCell ref="S1:T1"/>
    <mergeCell ref="D38:H39"/>
    <mergeCell ref="C1:L1"/>
    <mergeCell ref="D46:K46"/>
    <mergeCell ref="F30:H30"/>
    <mergeCell ref="F33:H33"/>
    <mergeCell ref="F31:H31"/>
    <mergeCell ref="F32:H32"/>
    <mergeCell ref="I42:J42"/>
    <mergeCell ref="D42:E42"/>
    <mergeCell ref="F28:H28"/>
    <mergeCell ref="F26:H26"/>
    <mergeCell ref="F25:H25"/>
    <mergeCell ref="F27:H27"/>
    <mergeCell ref="F29:H29"/>
    <mergeCell ref="D21:E21"/>
    <mergeCell ref="F21:H21"/>
  </mergeCells>
  <phoneticPr fontId="4" type="noConversion"/>
  <dataValidations count="9">
    <dataValidation type="decimal" operator="lessThanOrEqual" allowBlank="1" showInputMessage="1" showErrorMessage="1" errorTitle="Invalid Input" error="Please enter a valid numeric_x000a_value." sqref="B39 K37 J35:J36 I22:J33" xr:uid="{00000000-0002-0000-0000-000000000000}">
      <formula1>999999999.99</formula1>
    </dataValidation>
    <dataValidation type="textLength" allowBlank="1" showInputMessage="1" showErrorMessage="1" sqref="E35 E36:H37 E40:H40 D38 D40" xr:uid="{00000000-0002-0000-0000-000001000000}">
      <formula1>1</formula1>
      <formula2>255</formula2>
    </dataValidation>
    <dataValidation type="date" allowBlank="1" showErrorMessage="1" errorTitle="Invalid Input" error="Please enter a valid date." sqref="K4 H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0:K10 F10:H10 J12:K13 F12:H13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F22:H33" xr:uid="{00000000-0002-0000-0000-000004000000}">
      <formula1>100</formula1>
    </dataValidation>
    <dataValidation type="textLength" allowBlank="1" showInputMessage="1" showErrorMessage="1" sqref="K5 D22:D33 D19:E19 K19 J14:K15 F17:H17 F14:H16 K6" xr:uid="{00000000-0002-0000-0000-000005000000}">
      <formula1>1</formula1>
      <formula2>30</formula2>
    </dataValidation>
    <dataValidation type="textLength" allowBlank="1" showInputMessage="1" showErrorMessage="1" sqref="F19:G19 I19:J19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J11:K11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F11:H11" xr:uid="{00000000-0002-0000-0000-000008000000}">
      <formula1>0</formula1>
      <formula2>255</formula2>
    </dataValidation>
  </dataValidations>
  <hyperlinks>
    <hyperlink ref="N35" r:id="rId1" display="http://www.uniformsoft.com" xr:uid="{00000000-0004-0000-0000-000000000000}"/>
    <hyperlink ref="N34" r:id="rId2" display="http://www.InvoicingTemplates.com" xr:uid="{00000000-0004-0000-0000-000001000000}"/>
    <hyperlink ref="O3:R3" r:id="rId3" display="To create an invoice (movie tutorial)" xr:uid="{00000000-0004-0000-0000-000002000000}"/>
    <hyperlink ref="A925" r:id="rId4" tooltip="Standard Business Invoicing Format with Oval Button" display="http://www.invoicingtemplate.com/standard-business-invoicing-template-with-oval-button.html" xr:uid="{00000000-0004-0000-0000-000003000000}"/>
    <hyperlink ref="AJP1" r:id="rId5" tooltip="Standard Business Invoicing Template with Oval Button" display="http://www.invoicingtemplate.com/standard-business-invoicing-template-with-oval-button.html" xr:uid="{00000000-0004-0000-0000-000004000000}"/>
  </hyperlinks>
  <printOptions horizontalCentered="1" verticalCentered="1"/>
  <pageMargins left="0.25" right="0.25" top="0.75" bottom="0.75" header="0.3" footer="0.3"/>
  <pageSetup paperSize="9" orientation="portrait" horizontalDpi="300" verticalDpi="300" r:id="rId6"/>
  <headerFooter alignWithMargins="0">
    <oddHeader>&amp;C&amp;G</oddHeader>
  </headerFooter>
  <drawing r:id="rId7"/>
  <legacyDrawing r:id="rId8"/>
  <legacyDrawingHF r:id="rId9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8" r:id="rId10" name="oknWidget_taxablecheck3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1" name="oknWidget_taxablecheck4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2" name="oknWidget_taxablecheck5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3" name="oknWidget_taxablecheck6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26</xdr:row>
                    <xdr:rowOff>9525</xdr:rowOff>
                  </from>
                  <to>
                    <xdr:col>5</xdr:col>
                    <xdr:colOff>38100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4" name="oknWidget_taxablecheck7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27</xdr:row>
                    <xdr:rowOff>0</xdr:rowOff>
                  </from>
                  <to>
                    <xdr:col>5</xdr:col>
                    <xdr:colOff>38100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5" name="oknWidget_taxablecheck8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6" name="oknWidget_taxablecheck9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7" name="oknWidget_taxablecheck10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8" name="oknWidget_taxablecheck11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9" name="oknWidget_taxablecheck12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20" name="oknWidget_taxablecheck1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21</xdr:row>
                    <xdr:rowOff>0</xdr:rowOff>
                  </from>
                  <to>
                    <xdr:col>5</xdr:col>
                    <xdr:colOff>38100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21" name="oknWidget_taxablecheck2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ED218-513F-4EE1-B891-EB4E85538B58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85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138</vt:i4>
      </vt:variant>
    </vt:vector>
  </HeadingPairs>
  <TitlesOfParts>
    <vt:vector size="140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Office-Kit.com, UniformSoft.com</Manager>
  <Company>Office-Kit.com, UniformSoft.com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Template</dc:title>
  <dc:subject>Invoice workbook/Template from Office-Kit.com, UniformSoft.com</dc:subject>
  <dc:creator>Office-Kit.com, UniformSoft.com</dc:creator>
  <cp:lastModifiedBy>liangjun yu</cp:lastModifiedBy>
  <cp:lastPrinted>2016-12-21T07:09:13Z</cp:lastPrinted>
  <dcterms:created xsi:type="dcterms:W3CDTF">2000-07-27T22:24:14Z</dcterms:created>
  <dcterms:modified xsi:type="dcterms:W3CDTF">2024-03-08T11:27:42Z</dcterms:modified>
</cp:coreProperties>
</file>