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2\"/>
    </mc:Choice>
  </mc:AlternateContent>
  <xr:revisionPtr revIDLastSave="0" documentId="13_ncr:1_{B4BDA45E-9FE6-4786-B7F4-4D3AAB8BB4C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1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  <c r="G45" i="1"/>
</calcChain>
</file>

<file path=xl/sharedStrings.xml><?xml version="1.0" encoding="utf-8"?>
<sst xmlns="http://schemas.openxmlformats.org/spreadsheetml/2006/main" count="77" uniqueCount="72">
  <si>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</si>
  <si>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</si>
  <si>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</si>
  <si>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</si>
  <si>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</si>
  <si>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</si>
  <si>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</si>
  <si>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</si>
  <si>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</si>
  <si>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</si>
  <si>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</si>
  <si>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</si>
  <si>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</si>
  <si>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</si>
  <si>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</si>
  <si>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</si>
  <si>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</si>
  <si>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</si>
  <si>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</si>
  <si>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</si>
  <si>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</si>
  <si>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</si>
  <si>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</si>
  <si>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</si>
  <si>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</si>
  <si>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</si>
  <si>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</si>
  <si>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</si>
  <si>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</si>
  <si>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</si>
  <si>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</si>
  <si>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4" type="noConversion"/>
  </si>
  <si>
    <t>NOTES:</t>
  </si>
  <si>
    <t>APPLIED</t>
  </si>
  <si>
    <t>uniformsoft.com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</si>
  <si>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</si>
  <si>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</si>
  <si>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</si>
  <si>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</si>
  <si>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</si>
  <si>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</si>
  <si>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</si>
  <si>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</si>
  <si>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</si>
  <si>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</si>
  <si>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</si>
  <si>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</si>
  <si>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</si>
  <si>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</si>
  <si>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</si>
  <si>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</si>
  <si>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</si>
  <si>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</si>
  <si>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To create an invoice (movie tutorial)</t>
  </si>
  <si>
    <t>Need a different invoice format? Visit our invoice template database</t>
  </si>
  <si>
    <t>TAX</t>
  </si>
  <si>
    <t>Standard Business Invoicing Format with Oval Button</t>
  </si>
  <si>
    <t>Standard Business Invoicing Template with Oval Buttonc5099</t>
  </si>
  <si>
    <t>Total Due in English Words</t>
  </si>
  <si>
    <t>BUSINESS INVOICE</t>
  </si>
  <si>
    <t>c5102</t>
  </si>
  <si>
    <t>Business invoicing sample - item 6</t>
  </si>
  <si>
    <t>Business invoicing sample - item 7</t>
  </si>
  <si>
    <t>Business invoicing sample - item 8</t>
  </si>
  <si>
    <t>Business invoicing sample - item 9</t>
  </si>
  <si>
    <t>Business invoicing sample - item 10</t>
  </si>
  <si>
    <t>p006</t>
  </si>
  <si>
    <t>p007</t>
  </si>
  <si>
    <t>p1008</t>
  </si>
  <si>
    <t>p1009</t>
  </si>
  <si>
    <t>p1010</t>
  </si>
  <si>
    <t>Business / Company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</si>
</sst>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2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2"/>
      <color theme="1" tint="0.249977111117893"/>
      <name val="Bodoni MT Black"/>
      <family val="1"/>
    </font>
    <font>
      <b/>
      <sz val="14"/>
      <color theme="4" tint="-0.249977111117893"/>
      <name val="Bodoni MT Black"/>
      <family val="1"/>
    </font>
    <font>
      <b/>
      <sz val="12"/>
      <color theme="0"/>
      <name val="Book Antiqua"/>
      <family val="1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theme="6" tint="-0.24994659260841701"/>
      </left>
      <right/>
      <top/>
      <bottom/>
      <diagonal/>
    </border>
    <border>
      <left style="thin">
        <color theme="6" tint="-0.24994659260841701"/>
      </left>
      <right/>
      <top/>
      <bottom style="double">
        <color theme="6" tint="0.39994506668294322"/>
      </bottom>
      <diagonal/>
    </border>
    <border>
      <left/>
      <right/>
      <top/>
      <bottom style="double">
        <color theme="6" tint="0.39994506668294322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22">
    <xf numFmtId="0" fontId="0" fillId="0" borderId="0" xfId="0"/>
    <xf numFmtId="0" fontId="7" fillId="8" borderId="0" xfId="0" applyFont="1" applyFill="1" applyAlignment="1">
      <alignment vertical="center"/>
    </xf>
    <xf numFmtId="0" fontId="7" fillId="6" borderId="0" xfId="0" applyFont="1" applyFill="1" applyAlignment="1" applyProtection="1">
      <alignment vertical="center"/>
      <protection locked="0" hidden="1"/>
    </xf>
    <xf numFmtId="0" fontId="7" fillId="6" borderId="0" xfId="0" applyFont="1" applyFill="1" applyAlignment="1">
      <alignment vertical="center"/>
    </xf>
    <xf numFmtId="0" fontId="7" fillId="8" borderId="0" xfId="0" applyFont="1" applyFill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167" fontId="7" fillId="0" borderId="0" xfId="0" applyNumberFormat="1" applyFont="1" applyAlignment="1">
      <alignment horizontal="left" vertical="center" shrinkToFi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right" vertical="center"/>
      <protection locked="0" hidden="1"/>
    </xf>
    <xf numFmtId="0" fontId="12" fillId="2" borderId="0" xfId="0" applyFont="1" applyFill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center" vertical="center"/>
    </xf>
    <xf numFmtId="14" fontId="12" fillId="0" borderId="12" xfId="0" applyNumberFormat="1" applyFont="1" applyBorder="1" applyAlignment="1" applyProtection="1">
      <alignment horizontal="center" vertical="center"/>
      <protection locked="0"/>
    </xf>
    <xf numFmtId="14" fontId="12" fillId="0" borderId="12" xfId="0" applyNumberFormat="1" applyFont="1" applyBorder="1" applyAlignment="1" applyProtection="1">
      <alignment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13" xfId="0" applyNumberFormat="1" applyFont="1" applyBorder="1" applyAlignment="1" applyProtection="1">
      <alignment horizontal="left" vertical="center"/>
      <protection locked="0"/>
    </xf>
    <xf numFmtId="1" fontId="12" fillId="0" borderId="14" xfId="0" applyNumberFormat="1" applyFont="1" applyBorder="1" applyAlignment="1">
      <alignment vertical="center"/>
    </xf>
    <xf numFmtId="166" fontId="12" fillId="0" borderId="15" xfId="0" applyNumberFormat="1" applyFont="1" applyBorder="1" applyAlignment="1" applyProtection="1">
      <alignment vertical="center"/>
      <protection locked="0"/>
    </xf>
    <xf numFmtId="168" fontId="12" fillId="0" borderId="15" xfId="0" applyNumberFormat="1" applyFont="1" applyBorder="1" applyAlignment="1" applyProtection="1">
      <alignment horizontal="right" vertical="center"/>
      <protection locked="0"/>
    </xf>
    <xf numFmtId="169" fontId="12" fillId="0" borderId="15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49" fontId="12" fillId="0" borderId="16" xfId="0" applyNumberFormat="1" applyFont="1" applyBorder="1" applyAlignment="1" applyProtection="1">
      <alignment horizontal="left" vertical="center"/>
      <protection locked="0"/>
    </xf>
    <xf numFmtId="1" fontId="12" fillId="0" borderId="17" xfId="0" applyNumberFormat="1" applyFont="1" applyBorder="1" applyAlignment="1">
      <alignment vertical="center"/>
    </xf>
    <xf numFmtId="166" fontId="12" fillId="0" borderId="18" xfId="0" applyNumberFormat="1" applyFont="1" applyBorder="1" applyAlignment="1" applyProtection="1">
      <alignment vertical="center"/>
      <protection locked="0"/>
    </xf>
    <xf numFmtId="168" fontId="12" fillId="0" borderId="18" xfId="0" applyNumberFormat="1" applyFont="1" applyBorder="1" applyAlignment="1" applyProtection="1">
      <alignment horizontal="right" vertical="center"/>
      <protection locked="0"/>
    </xf>
    <xf numFmtId="169" fontId="12" fillId="0" borderId="18" xfId="0" applyNumberFormat="1" applyFont="1" applyBorder="1" applyAlignment="1" applyProtection="1">
      <alignment horizontal="left" vertical="center"/>
      <protection hidden="1"/>
    </xf>
    <xf numFmtId="1" fontId="12" fillId="0" borderId="17" xfId="0" applyNumberFormat="1" applyFont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43" fontId="12" fillId="0" borderId="12" xfId="0" applyNumberFormat="1" applyFont="1" applyBorder="1" applyAlignment="1" applyProtection="1">
      <alignment horizontal="right" vertical="center"/>
      <protection hidden="1"/>
    </xf>
    <xf numFmtId="172" fontId="12" fillId="0" borderId="0" xfId="0" applyNumberFormat="1" applyFont="1" applyAlignment="1" applyProtection="1">
      <alignment horizontal="right" vertical="center"/>
      <protection locked="0"/>
    </xf>
    <xf numFmtId="10" fontId="1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43" fontId="12" fillId="0" borderId="12" xfId="0" applyNumberFormat="1" applyFont="1" applyBorder="1" applyAlignment="1" applyProtection="1">
      <alignment horizontal="right" vertical="center"/>
      <protection locked="0" hidden="1"/>
    </xf>
    <xf numFmtId="43" fontId="12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43" fontId="12" fillId="0" borderId="2" xfId="0" applyNumberFormat="1" applyFont="1" applyBorder="1" applyAlignment="1" applyProtection="1">
      <alignment horizontal="right" vertical="center"/>
      <protection locked="0" hidden="1"/>
    </xf>
    <xf numFmtId="171" fontId="12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>
      <alignment horizontal="center" vertical="center"/>
    </xf>
    <xf numFmtId="0" fontId="11" fillId="6" borderId="0" xfId="0" applyFont="1" applyFill="1" applyAlignment="1" applyProtection="1">
      <alignment vertical="center"/>
      <protection locked="0"/>
    </xf>
    <xf numFmtId="0" fontId="16" fillId="0" borderId="0" xfId="0" applyFont="1" applyAlignment="1">
      <alignment horizontal="right" vertical="center"/>
    </xf>
    <xf numFmtId="0" fontId="13" fillId="7" borderId="12" xfId="0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 applyProtection="1">
      <alignment horizontal="left" vertical="center"/>
      <protection locked="0"/>
    </xf>
    <xf numFmtId="1" fontId="12" fillId="2" borderId="17" xfId="0" applyNumberFormat="1" applyFont="1" applyFill="1" applyBorder="1" applyAlignment="1">
      <alignment vertical="center"/>
    </xf>
    <xf numFmtId="166" fontId="12" fillId="2" borderId="18" xfId="0" applyNumberFormat="1" applyFont="1" applyFill="1" applyBorder="1" applyAlignment="1" applyProtection="1">
      <alignment vertical="center"/>
      <protection locked="0"/>
    </xf>
    <xf numFmtId="168" fontId="12" fillId="2" borderId="18" xfId="0" applyNumberFormat="1" applyFont="1" applyFill="1" applyBorder="1" applyAlignment="1" applyProtection="1">
      <alignment horizontal="right" vertical="center"/>
      <protection locked="0"/>
    </xf>
    <xf numFmtId="169" fontId="12" fillId="2" borderId="18" xfId="0" applyNumberFormat="1" applyFont="1" applyFill="1" applyBorder="1" applyAlignment="1" applyProtection="1">
      <alignment horizontal="left" vertical="center"/>
      <protection hidden="1"/>
    </xf>
    <xf numFmtId="1" fontId="12" fillId="2" borderId="17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 applyProtection="1">
      <alignment horizontal="left" vertical="center"/>
      <protection locked="0"/>
    </xf>
    <xf numFmtId="1" fontId="12" fillId="2" borderId="20" xfId="0" applyNumberFormat="1" applyFont="1" applyFill="1" applyBorder="1" applyAlignment="1">
      <alignment horizontal="center" vertical="center"/>
    </xf>
    <xf numFmtId="166" fontId="12" fillId="2" borderId="21" xfId="0" applyNumberFormat="1" applyFont="1" applyFill="1" applyBorder="1" applyAlignment="1" applyProtection="1">
      <alignment vertical="center"/>
      <protection locked="0"/>
    </xf>
    <xf numFmtId="168" fontId="12" fillId="2" borderId="21" xfId="0" applyNumberFormat="1" applyFont="1" applyFill="1" applyBorder="1" applyAlignment="1" applyProtection="1">
      <alignment horizontal="right" vertical="center"/>
      <protection locked="0"/>
    </xf>
    <xf numFmtId="169" fontId="12" fillId="2" borderId="2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14" borderId="22" xfId="0" applyFont="1" applyFill="1" applyBorder="1" applyAlignment="1">
      <alignment vertical="center"/>
    </xf>
    <xf numFmtId="0" fontId="6" fillId="0" borderId="0" xfId="1" applyAlignment="1" applyProtection="1">
      <alignment vertical="center"/>
      <protection locked="0" hidden="1"/>
    </xf>
    <xf numFmtId="0" fontId="6" fillId="6" borderId="0" xfId="1" applyFill="1" applyAlignment="1" applyProtection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2" fillId="0" borderId="7" xfId="0" applyFont="1" applyBorder="1" applyAlignment="1" applyProtection="1">
      <alignment vertical="center" wrapText="1"/>
      <protection locked="0"/>
    </xf>
    <xf numFmtId="43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6"/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 applyProtection="1">
      <alignment horizontal="left" vertical="top" wrapText="1"/>
      <protection locked="0"/>
    </xf>
    <xf numFmtId="0" fontId="12" fillId="0" borderId="9" xfId="0" applyFont="1" applyBorder="1" applyAlignment="1" applyProtection="1">
      <alignment horizontal="left" vertical="top" wrapText="1"/>
      <protection locked="0"/>
    </xf>
    <xf numFmtId="0" fontId="12" fillId="0" borderId="10" xfId="0" applyFont="1" applyBorder="1" applyAlignment="1" applyProtection="1">
      <alignment horizontal="left" vertical="top" wrapText="1"/>
      <protection locked="0"/>
    </xf>
    <xf numFmtId="0" fontId="12" fillId="0" borderId="11" xfId="0" applyFont="1" applyBorder="1" applyAlignment="1" applyProtection="1">
      <alignment horizontal="left" vertical="top" wrapText="1"/>
      <protection locked="0"/>
    </xf>
    <xf numFmtId="0" fontId="10" fillId="9" borderId="0" xfId="0" applyFont="1" applyFill="1" applyAlignment="1" applyProtection="1">
      <alignment horizontal="left" vertical="center"/>
      <protection locked="0"/>
    </xf>
    <xf numFmtId="171" fontId="12" fillId="6" borderId="0" xfId="0" applyNumberFormat="1" applyFont="1" applyFill="1" applyAlignment="1" applyProtection="1">
      <alignment horizontal="center" vertical="center"/>
      <protection locked="0"/>
    </xf>
    <xf numFmtId="0" fontId="7" fillId="10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2" borderId="21" xfId="0" applyFont="1" applyFill="1" applyBorder="1" applyAlignment="1" applyProtection="1">
      <alignment horizontal="left" vertical="center"/>
      <protection locked="0"/>
    </xf>
    <xf numFmtId="0" fontId="12" fillId="2" borderId="18" xfId="0" applyFont="1" applyFill="1" applyBorder="1" applyAlignment="1" applyProtection="1">
      <alignment horizontal="left" vertical="center"/>
      <protection locked="0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170" fontId="13" fillId="3" borderId="3" xfId="0" applyNumberFormat="1" applyFont="1" applyFill="1" applyBorder="1" applyAlignment="1" applyProtection="1">
      <alignment horizontal="center" vertical="center"/>
      <protection locked="0"/>
    </xf>
    <xf numFmtId="170" fontId="13" fillId="3" borderId="5" xfId="0" applyNumberFormat="1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7" fillId="12" borderId="24" xfId="0" applyFont="1" applyFill="1" applyBorder="1" applyAlignment="1">
      <alignment horizontal="center" vertical="center"/>
    </xf>
    <xf numFmtId="0" fontId="7" fillId="11" borderId="0" xfId="0" applyFont="1" applyFill="1" applyAlignment="1">
      <alignment vertical="center"/>
    </xf>
    <xf numFmtId="0" fontId="6" fillId="13" borderId="23" xfId="1" applyFill="1" applyBorder="1" applyAlignment="1" applyProtection="1">
      <alignment horizontal="center" vertical="center"/>
    </xf>
    <xf numFmtId="0" fontId="10" fillId="6" borderId="0" xfId="0" applyFont="1" applyFill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left" vertical="center"/>
      <protection locked="0"/>
    </xf>
    <xf numFmtId="0" fontId="7" fillId="11" borderId="0" xfId="0" applyFont="1" applyFill="1" applyAlignment="1">
      <alignment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164" fontId="6" fillId="5" borderId="0" xfId="1" applyNumberFormat="1" applyFill="1" applyAlignment="1" applyProtection="1">
      <alignment horizontal="center" vertical="center"/>
      <protection locked="0"/>
    </xf>
    <xf numFmtId="164" fontId="14" fillId="4" borderId="0" xfId="1" applyNumberFormat="1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2" fillId="11" borderId="0" xfId="0" applyFont="1" applyFill="1" applyAlignment="1">
      <alignment vertical="center" wrapText="1"/>
    </xf>
    <xf numFmtId="0" fontId="7" fillId="12" borderId="25" xfId="0" applyFont="1" applyFill="1" applyBorder="1" applyAlignment="1">
      <alignment horizontal="center" vertical="center"/>
    </xf>
    <xf numFmtId="0" fontId="12" fillId="11" borderId="26" xfId="0" applyFont="1" applyFill="1" applyBorder="1" applyAlignment="1">
      <alignment vertical="center" wrapText="1"/>
    </xf>
    <xf numFmtId="0" fontId="12" fillId="12" borderId="24" xfId="0" applyFont="1" applyFill="1" applyBorder="1" applyAlignment="1">
      <alignment horizontal="center" vertical="center"/>
    </xf>
  </cellXfs>
  <cellStyles count="7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4D373CDB-D3D7-46C5-9ED1-3A9EDA98BE64}"/>
    <cellStyle name="Normal 5" xfId="6" xr:uid="{A872FFA7-15C8-4C85-B635-B4018682223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3" lockText="1" noThreeD="1"/>
</file>

<file path=xl/ctrlProps/ctrlProp2.xml><?xml version="1.0" encoding="utf-8"?>
<formControlPr xmlns="http://schemas.microsoft.com/office/spreadsheetml/2009/9/main" objectType="CheckBox" fmlaLink="oknTaxable_4" lockText="1" noThreeD="1"/>
</file>

<file path=xl/ctrlProps/ctrlProp3.xml><?xml version="1.0" encoding="utf-8"?>
<formControlPr xmlns="http://schemas.microsoft.com/office/spreadsheetml/2009/9/main" objectType="CheckBox" fmlaLink="oknTaxable_5" lockText="1" noThreeD="1"/>
</file>

<file path=xl/ctrlProps/ctrlProp4.xml><?xml version="1.0" encoding="utf-8"?>
<formControlPr xmlns="http://schemas.microsoft.com/office/spreadsheetml/2009/9/main" objectType="CheckBox" fmlaLink="oknTaxable_6" lockText="1" noThreeD="1"/>
</file>

<file path=xl/ctrlProps/ctrlProp5.xml><?xml version="1.0" encoding="utf-8"?>
<formControlPr xmlns="http://schemas.microsoft.com/office/spreadsheetml/2009/9/main" objectType="CheckBox" fmlaLink="oknTaxable_7" lockText="1" noThreeD="1"/>
</file>

<file path=xl/ctrlProps/ctrlProp6.xml><?xml version="1.0" encoding="utf-8"?>
<formControlPr xmlns="http://schemas.microsoft.com/office/spreadsheetml/2009/9/main" objectType="CheckBox" fmlaLink="oknTaxable_8" lockText="1" noThreeD="1"/>
</file>

<file path=xl/ctrlProps/ctrlProp7.xml><?xml version="1.0" encoding="utf-8"?>
<formControlPr xmlns="http://schemas.microsoft.com/office/spreadsheetml/2009/9/main" objectType="CheckBox" fmlaLink="oknTaxable_9" lockText="1" noThreeD="1"/>
</file>

<file path=xl/ctrlProps/ctrlProp8.xml><?xml version="1.0" encoding="utf-8"?>
<formControlPr xmlns="http://schemas.microsoft.com/office/spreadsheetml/2009/9/main" objectType="CheckBox" fmlaLink="oknTaxable_10" lockText="1" noThreeD="1"/>
</file>

<file path=xl/ctrlProps/ctrlProp9.xml><?xml version="1.0" encoding="utf-8"?>
<formControlPr xmlns="http://schemas.microsoft.com/office/spreadsheetml/2009/9/main" objectType="CheckBox" fmlaLink="oknTaxable_11" lockText="1" noThreeD="1"/>
</file>

<file path=xl/ctrlProps/ctrlProp10.xml><?xml version="1.0" encoding="utf-8"?>
<formControlPr xmlns="http://schemas.microsoft.com/office/spreadsheetml/2009/9/main" objectType="CheckBox" fmlaLink="oknTaxable_12" lockText="1" noThreeD="1"/>
</file>

<file path=xl/ctrlProps/ctrlProp11.xml><?xml version="1.0" encoding="utf-8"?>
<formControlPr xmlns="http://schemas.microsoft.com/office/spreadsheetml/2009/9/main" objectType="CheckBox" checked="Checked" fmlaLink="oknTaxable_1" lockText="1" noThreeD="1"/>
</file>

<file path=xl/ctrlProps/ctrlProp12.xml><?xml version="1.0" encoding="utf-8"?>
<formControlPr xmlns="http://schemas.microsoft.com/office/spreadsheetml/2009/9/main" objectType="CheckBox" checked="Checked" fmlaLink="oknTaxable_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advanced-invoice-sample-invoiced-total-in-english-words.html" TargetMode="External"/><Relationship Id="rId1" Type="http://schemas.openxmlformats.org/officeDocument/2006/relationships/hyperlink" Target="https://www.boostexcel.com/template/advanced-invoice-sample-invoiced-total-in-english-word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33350" y="2200276"/>
          <a:ext cx="576262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13</xdr:col>
      <xdr:colOff>3175</xdr:colOff>
      <xdr:row>2</xdr:row>
      <xdr:rowOff>127000</xdr:rowOff>
    </xdr:from>
    <xdr:to>
      <xdr:col>19</xdr:col>
      <xdr:colOff>1108075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994400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6350</xdr:colOff>
      <xdr:row>2</xdr:row>
      <xdr:rowOff>492125</xdr:rowOff>
    </xdr:from>
    <xdr:to>
      <xdr:col>4</xdr:col>
      <xdr:colOff>123825</xdr:colOff>
      <xdr:row>5</xdr:row>
      <xdr:rowOff>6350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244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ctrlProp" Target="../ctrlProps/ctrlProp5.xml"/><Relationship Id="rId18" Type="http://schemas.openxmlformats.org/officeDocument/2006/relationships/ctrlProp" Target="../ctrlProps/ctrlProp10.xml"/><Relationship Id="rId3" Type="http://schemas.openxmlformats.org/officeDocument/2006/relationships/hyperlink" Target="https://www.invoicingtemplate.com/" TargetMode="External"/><Relationship Id="rId7" Type="http://schemas.openxmlformats.org/officeDocument/2006/relationships/drawing" Target="../drawings/drawing1.xml"/><Relationship Id="rId12" Type="http://schemas.openxmlformats.org/officeDocument/2006/relationships/ctrlProp" Target="../ctrlProps/ctrlProp4.xml"/><Relationship Id="rId17" Type="http://schemas.openxmlformats.org/officeDocument/2006/relationships/ctrlProp" Target="../ctrlProps/ctrlProp9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8.xml"/><Relationship Id="rId20" Type="http://schemas.openxmlformats.org/officeDocument/2006/relationships/ctrlProp" Target="../ctrlProps/ctrlProp12.xml"/><Relationship Id="rId1" Type="http://schemas.openxmlformats.org/officeDocument/2006/relationships/hyperlink" Target="http://www.uniformsoft.com/" TargetMode="External"/><Relationship Id="rId6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3.xml"/><Relationship Id="rId5" Type="http://schemas.openxmlformats.org/officeDocument/2006/relationships/hyperlink" Target="http://www.invoicingtemplate.com/standard-business-invoicing-template-with-oval-button.html" TargetMode="External"/><Relationship Id="rId15" Type="http://schemas.openxmlformats.org/officeDocument/2006/relationships/ctrlProp" Target="../ctrlProps/ctrlProp7.xml"/><Relationship Id="rId10" Type="http://schemas.openxmlformats.org/officeDocument/2006/relationships/ctrlProp" Target="../ctrlProps/ctrlProp2.xml"/><Relationship Id="rId19" Type="http://schemas.openxmlformats.org/officeDocument/2006/relationships/ctrlProp" Target="../ctrlProps/ctrlProp11.xml"/><Relationship Id="rId4" Type="http://schemas.openxmlformats.org/officeDocument/2006/relationships/hyperlink" Target="http://www.invoicingtemplate.com/standard-business-invoicing-template-with-oval-button.html" TargetMode="External"/><Relationship Id="rId9" Type="http://schemas.openxmlformats.org/officeDocument/2006/relationships/ctrlProp" Target="../ctrlProps/ctrlProp1.xml"/><Relationship Id="rId14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25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7.5703125" style="6" customWidth="1"/>
    <col min="8" max="8" width="11.7109375" style="6" customWidth="1"/>
    <col min="9" max="9" width="12.7109375" style="6" customWidth="1"/>
    <col min="10" max="10" width="11.28515625" style="6" customWidth="1"/>
    <col min="11" max="11" width="17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71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52" s="3" customFormat="1" ht="57" customHeight="1" x14ac:dyDescent="0.2">
      <c r="A1" s="2"/>
      <c r="B1" s="2"/>
      <c r="C1" s="91"/>
      <c r="D1" s="91"/>
      <c r="E1" s="91"/>
      <c r="F1" s="91"/>
      <c r="G1" s="91"/>
      <c r="H1" s="91"/>
      <c r="I1" s="91"/>
      <c r="J1" s="91"/>
      <c r="K1" s="91"/>
      <c r="L1" s="91"/>
      <c r="N1" s="105" t="s">
        <v>7</v>
      </c>
      <c r="O1" s="105"/>
      <c r="P1" s="101" t="s">
        <v>60</v>
      </c>
      <c r="Q1" s="101"/>
      <c r="R1" s="101"/>
      <c r="S1" s="105" t="s">
        <v>8</v>
      </c>
      <c r="T1" s="105"/>
      <c r="U1" s="101" t="s">
        <v>46</v>
      </c>
      <c r="V1" s="101"/>
      <c r="W1" s="57"/>
      <c r="X1" s="57"/>
      <c r="Y1" s="57"/>
      <c r="AJP1" s="75" t="s">
        <v>57</v>
      </c>
    </row>
    <row r="2" spans="1:952" s="1" customFormat="1" ht="2.25" customHeight="1" thickBot="1" x14ac:dyDescent="0.25">
      <c r="A2" s="4"/>
      <c r="B2" s="4"/>
      <c r="S2" s="72"/>
    </row>
    <row r="3" spans="1:952" ht="41.25" customHeight="1" thickTop="1" x14ac:dyDescent="0.2">
      <c r="F3" s="76" t="s">
        <v>71</v>
      </c>
      <c r="G3" s="7"/>
      <c r="K3" s="77" t="s">
        <v>59</v>
      </c>
      <c r="L3" s="8"/>
      <c r="N3" s="73"/>
      <c r="O3" s="104" t="s">
        <v>53</v>
      </c>
      <c r="P3" s="104"/>
      <c r="Q3" s="104"/>
      <c r="R3" s="104"/>
      <c r="S3"/>
      <c r="T3"/>
      <c r="U3"/>
      <c r="V3"/>
    </row>
    <row r="4" spans="1:952" ht="18" customHeight="1" x14ac:dyDescent="0.2">
      <c r="F4" s="6" t="s">
        <v>25</v>
      </c>
      <c r="J4" s="11" t="s">
        <v>0</v>
      </c>
      <c r="K4" s="12"/>
      <c r="M4" s="10"/>
      <c r="N4" s="102">
        <v>1</v>
      </c>
      <c r="O4" s="103" t="s">
        <v>49</v>
      </c>
      <c r="P4" s="103"/>
      <c r="Q4" s="103"/>
      <c r="R4" s="103"/>
      <c r="S4"/>
      <c r="T4"/>
      <c r="U4"/>
      <c r="V4"/>
    </row>
    <row r="5" spans="1:952" ht="18" customHeight="1" x14ac:dyDescent="0.2">
      <c r="F5" s="6" t="s">
        <v>26</v>
      </c>
      <c r="J5" s="11" t="s">
        <v>16</v>
      </c>
      <c r="K5" s="14"/>
      <c r="L5" s="13"/>
      <c r="M5" s="10"/>
      <c r="N5" s="102"/>
      <c r="O5" s="103"/>
      <c r="P5" s="103"/>
      <c r="Q5" s="103"/>
      <c r="R5" s="103"/>
      <c r="S5"/>
      <c r="T5"/>
      <c r="U5"/>
      <c r="V5"/>
    </row>
    <row r="6" spans="1:952" ht="18" customHeight="1" x14ac:dyDescent="0.2">
      <c r="F6" s="6" t="s">
        <v>27</v>
      </c>
      <c r="J6" s="11" t="s">
        <v>45</v>
      </c>
      <c r="K6" s="14"/>
      <c r="L6" s="15"/>
      <c r="M6" s="10"/>
      <c r="N6" s="102">
        <v>2</v>
      </c>
      <c r="O6" s="111" t="s">
        <v>50</v>
      </c>
      <c r="P6" s="111"/>
      <c r="Q6" s="111"/>
      <c r="R6" s="111"/>
      <c r="S6"/>
      <c r="T6"/>
      <c r="U6"/>
      <c r="V6"/>
    </row>
    <row r="7" spans="1:952" ht="18" customHeight="1" x14ac:dyDescent="0.2">
      <c r="L7" s="15"/>
      <c r="M7" s="10"/>
      <c r="N7" s="102"/>
      <c r="O7" s="111"/>
      <c r="P7" s="111"/>
      <c r="Q7" s="111"/>
      <c r="R7" s="111"/>
      <c r="S7"/>
      <c r="T7"/>
      <c r="U7"/>
      <c r="V7"/>
    </row>
    <row r="8" spans="1:952" ht="16.5" customHeight="1" x14ac:dyDescent="0.2">
      <c r="A8" s="5" t="s">
        <v>23</v>
      </c>
      <c r="M8" s="10"/>
      <c r="N8" s="102"/>
      <c r="O8" s="111"/>
      <c r="P8" s="111"/>
      <c r="Q8" s="111"/>
      <c r="R8" s="111"/>
      <c r="S8"/>
      <c r="T8"/>
      <c r="U8"/>
      <c r="V8"/>
    </row>
    <row r="9" spans="1:952" ht="20.100000000000001" customHeight="1" x14ac:dyDescent="0.2">
      <c r="A9" s="5">
        <v>1</v>
      </c>
      <c r="B9" s="16"/>
      <c r="E9" s="58" t="s">
        <v>37</v>
      </c>
      <c r="I9" s="58" t="s">
        <v>38</v>
      </c>
      <c r="M9" s="10"/>
      <c r="N9" s="102"/>
      <c r="O9" s="111"/>
      <c r="P9" s="111"/>
      <c r="Q9" s="111"/>
      <c r="R9" s="111"/>
      <c r="S9"/>
      <c r="T9"/>
      <c r="U9"/>
      <c r="V9"/>
    </row>
    <row r="10" spans="1:952" ht="18" customHeight="1" x14ac:dyDescent="0.2">
      <c r="B10" s="16"/>
      <c r="D10" s="17"/>
      <c r="E10" s="18" t="s">
        <v>13</v>
      </c>
      <c r="F10" s="107"/>
      <c r="G10" s="107"/>
      <c r="H10" s="107"/>
      <c r="I10" s="18" t="s">
        <v>13</v>
      </c>
      <c r="J10" s="107"/>
      <c r="K10" s="107"/>
      <c r="M10" s="10"/>
      <c r="N10" s="102"/>
      <c r="O10" s="111"/>
      <c r="P10" s="111"/>
      <c r="Q10" s="111"/>
      <c r="R10" s="111"/>
      <c r="S10"/>
      <c r="T10"/>
      <c r="U10"/>
      <c r="V10"/>
    </row>
    <row r="11" spans="1:952" s="17" customFormat="1" ht="18" customHeight="1" x14ac:dyDescent="0.2">
      <c r="A11" s="19">
        <v>0</v>
      </c>
      <c r="B11" s="20"/>
      <c r="E11" s="18" t="s">
        <v>39</v>
      </c>
      <c r="F11" s="108"/>
      <c r="G11" s="108"/>
      <c r="H11" s="108"/>
      <c r="I11" s="18" t="s">
        <v>39</v>
      </c>
      <c r="J11" s="108"/>
      <c r="K11" s="108"/>
      <c r="M11" s="21"/>
      <c r="N11" s="102">
        <v>3</v>
      </c>
      <c r="O11" s="111" t="s">
        <v>47</v>
      </c>
      <c r="P11" s="111"/>
      <c r="Q11" s="111"/>
      <c r="R11" s="111"/>
      <c r="S11"/>
      <c r="T11"/>
      <c r="U11"/>
      <c r="V11"/>
      <c r="Z11" s="22"/>
      <c r="AA11" s="22"/>
    </row>
    <row r="12" spans="1:952" s="17" customFormat="1" ht="18" customHeight="1" x14ac:dyDescent="0.2">
      <c r="A12" s="19">
        <v>0</v>
      </c>
      <c r="B12" s="20"/>
      <c r="E12" s="18" t="s">
        <v>40</v>
      </c>
      <c r="F12" s="107"/>
      <c r="G12" s="107"/>
      <c r="H12" s="107"/>
      <c r="I12" s="18" t="s">
        <v>40</v>
      </c>
      <c r="J12" s="107"/>
      <c r="K12" s="107"/>
      <c r="M12" s="21"/>
      <c r="N12" s="102"/>
      <c r="O12" s="111"/>
      <c r="P12" s="111"/>
      <c r="Q12" s="111"/>
      <c r="R12" s="111"/>
      <c r="S12"/>
      <c r="T12"/>
      <c r="U12"/>
      <c r="V12"/>
      <c r="Z12" s="6"/>
      <c r="AA12" s="6"/>
    </row>
    <row r="13" spans="1:952" s="17" customFormat="1" ht="18" hidden="1" customHeight="1" x14ac:dyDescent="0.2">
      <c r="A13" s="19">
        <v>0.08</v>
      </c>
      <c r="B13" s="20"/>
      <c r="E13" s="18"/>
      <c r="F13" s="107"/>
      <c r="G13" s="107"/>
      <c r="H13" s="107"/>
      <c r="I13" s="18"/>
      <c r="J13" s="107"/>
      <c r="K13" s="107"/>
      <c r="M13" s="21"/>
      <c r="N13" s="102"/>
      <c r="O13" s="111"/>
      <c r="P13" s="111"/>
      <c r="Q13" s="111"/>
      <c r="R13" s="111"/>
      <c r="S13"/>
      <c r="T13"/>
      <c r="U13"/>
      <c r="V13"/>
      <c r="W13" s="6"/>
      <c r="X13" s="116"/>
      <c r="Y13" s="116"/>
      <c r="Z13" s="116"/>
    </row>
    <row r="14" spans="1:952" s="17" customFormat="1" ht="18" customHeight="1" x14ac:dyDescent="0.2">
      <c r="A14" s="19"/>
      <c r="B14" s="20"/>
      <c r="E14" s="18" t="s">
        <v>41</v>
      </c>
      <c r="F14" s="107"/>
      <c r="G14" s="107"/>
      <c r="H14" s="107"/>
      <c r="I14" s="18" t="s">
        <v>41</v>
      </c>
      <c r="J14" s="107"/>
      <c r="K14" s="107"/>
      <c r="M14" s="23"/>
      <c r="N14" s="102"/>
      <c r="O14" s="111"/>
      <c r="P14" s="111"/>
      <c r="Q14" s="111"/>
      <c r="R14" s="111"/>
      <c r="S14"/>
      <c r="T14"/>
      <c r="U14"/>
      <c r="V14"/>
      <c r="W14" s="24"/>
      <c r="X14" s="24"/>
      <c r="Y14" s="24"/>
      <c r="Z14" s="24"/>
    </row>
    <row r="15" spans="1:952" s="17" customFormat="1" ht="18" customHeight="1" x14ac:dyDescent="0.2">
      <c r="A15" s="19">
        <v>0.06</v>
      </c>
      <c r="B15" s="20"/>
      <c r="E15" s="18" t="s">
        <v>43</v>
      </c>
      <c r="F15" s="107"/>
      <c r="G15" s="107"/>
      <c r="H15" s="107"/>
      <c r="I15" s="18" t="s">
        <v>42</v>
      </c>
      <c r="J15" s="107"/>
      <c r="K15" s="107"/>
      <c r="M15" s="23"/>
      <c r="N15" s="102"/>
      <c r="O15" s="111"/>
      <c r="P15" s="111"/>
      <c r="Q15" s="111"/>
      <c r="R15" s="111"/>
      <c r="S15"/>
      <c r="T15"/>
      <c r="U15"/>
      <c r="V15"/>
      <c r="W15" s="24"/>
      <c r="X15" s="24"/>
      <c r="Y15" s="24"/>
      <c r="Z15" s="24"/>
      <c r="AA15" s="24"/>
    </row>
    <row r="16" spans="1:952" s="17" customFormat="1" ht="18" customHeight="1" x14ac:dyDescent="0.2">
      <c r="A16" s="19"/>
      <c r="B16" s="19"/>
      <c r="E16" s="18" t="s">
        <v>44</v>
      </c>
      <c r="F16" s="107"/>
      <c r="G16" s="107"/>
      <c r="H16" s="107"/>
      <c r="M16" s="23"/>
      <c r="N16" s="121">
        <v>4</v>
      </c>
      <c r="O16" s="118" t="s">
        <v>51</v>
      </c>
      <c r="P16" s="118"/>
      <c r="Q16" s="118"/>
      <c r="R16" s="118"/>
      <c r="S16"/>
      <c r="T16"/>
      <c r="U16"/>
      <c r="V16"/>
      <c r="W16" s="24"/>
      <c r="X16" s="24"/>
      <c r="Y16" s="24"/>
      <c r="Z16" s="24"/>
      <c r="AA16" s="24"/>
    </row>
    <row r="17" spans="1:27" s="17" customFormat="1" ht="2.25" customHeight="1" x14ac:dyDescent="0.2">
      <c r="A17" s="19"/>
      <c r="B17" s="19"/>
      <c r="E17" s="18"/>
      <c r="F17" s="25"/>
      <c r="G17" s="25"/>
      <c r="H17" s="25"/>
      <c r="M17" s="23"/>
      <c r="N17" s="121"/>
      <c r="O17" s="118"/>
      <c r="P17" s="118"/>
      <c r="Q17" s="118"/>
      <c r="R17" s="118"/>
      <c r="S17"/>
      <c r="T17"/>
      <c r="U17"/>
      <c r="V17"/>
      <c r="W17" s="6"/>
      <c r="X17" s="24"/>
      <c r="Y17" s="24"/>
      <c r="Z17" s="24"/>
    </row>
    <row r="18" spans="1:27" s="17" customFormat="1" ht="18" customHeight="1" x14ac:dyDescent="0.2">
      <c r="A18" s="19"/>
      <c r="B18" s="19"/>
      <c r="D18" s="106" t="s">
        <v>11</v>
      </c>
      <c r="E18" s="106"/>
      <c r="F18" s="106" t="s">
        <v>17</v>
      </c>
      <c r="G18" s="106"/>
      <c r="H18" s="59" t="s">
        <v>18</v>
      </c>
      <c r="I18" s="59" t="s">
        <v>19</v>
      </c>
      <c r="J18" s="59" t="s">
        <v>20</v>
      </c>
      <c r="K18" s="59" t="s">
        <v>10</v>
      </c>
      <c r="L18" s="26"/>
      <c r="M18" s="23"/>
      <c r="N18" s="121"/>
      <c r="O18" s="118"/>
      <c r="P18" s="118"/>
      <c r="Q18" s="118"/>
      <c r="R18" s="118"/>
      <c r="S18"/>
      <c r="T18"/>
      <c r="U18"/>
      <c r="V18"/>
      <c r="W18" s="6"/>
      <c r="X18" s="24"/>
      <c r="Y18" s="24"/>
      <c r="Z18" s="24"/>
      <c r="AA18" s="24"/>
    </row>
    <row r="19" spans="1:27" s="17" customFormat="1" ht="18" customHeight="1" x14ac:dyDescent="0.2">
      <c r="A19" s="19"/>
      <c r="B19" s="19"/>
      <c r="D19" s="109"/>
      <c r="E19" s="109"/>
      <c r="F19" s="109"/>
      <c r="G19" s="109"/>
      <c r="H19" s="27"/>
      <c r="I19" s="28"/>
      <c r="J19" s="29"/>
      <c r="K19" s="27"/>
      <c r="L19" s="30"/>
      <c r="M19" s="23"/>
      <c r="N19" s="121">
        <v>5</v>
      </c>
      <c r="O19" s="118" t="s">
        <v>48</v>
      </c>
      <c r="P19" s="118"/>
      <c r="Q19" s="118"/>
      <c r="R19" s="118"/>
      <c r="S19"/>
      <c r="T19"/>
      <c r="U19"/>
      <c r="V19"/>
      <c r="W19" s="6"/>
    </row>
    <row r="20" spans="1:27" s="17" customFormat="1" ht="3.75" customHeight="1" x14ac:dyDescent="0.2">
      <c r="A20" s="19"/>
      <c r="B20" s="19"/>
      <c r="M20" s="23"/>
      <c r="N20" s="121"/>
      <c r="O20" s="118"/>
      <c r="P20" s="118"/>
      <c r="Q20" s="118"/>
      <c r="R20" s="118"/>
      <c r="S20"/>
      <c r="T20"/>
      <c r="U20"/>
      <c r="V20"/>
      <c r="W20" s="6"/>
      <c r="X20" s="117"/>
      <c r="Y20" s="117"/>
      <c r="Z20" s="117"/>
    </row>
    <row r="21" spans="1:27" s="17" customFormat="1" ht="18" customHeight="1" x14ac:dyDescent="0.2">
      <c r="A21" s="19" t="s">
        <v>9</v>
      </c>
      <c r="B21" s="19" t="s">
        <v>22</v>
      </c>
      <c r="D21" s="106" t="s">
        <v>36</v>
      </c>
      <c r="E21" s="106"/>
      <c r="F21" s="106" t="s">
        <v>14</v>
      </c>
      <c r="G21" s="106"/>
      <c r="H21" s="106"/>
      <c r="I21" s="59" t="s">
        <v>3</v>
      </c>
      <c r="J21" s="59" t="s">
        <v>21</v>
      </c>
      <c r="K21" s="59" t="s">
        <v>15</v>
      </c>
      <c r="L21" s="26"/>
      <c r="M21" s="23"/>
      <c r="N21" s="121"/>
      <c r="O21" s="118"/>
      <c r="P21" s="118"/>
      <c r="Q21" s="118"/>
      <c r="R21" s="118"/>
      <c r="S21"/>
      <c r="T21"/>
      <c r="U21"/>
      <c r="V21"/>
      <c r="W21" s="6"/>
      <c r="X21" s="24"/>
      <c r="Y21" s="24"/>
      <c r="Z21" s="24"/>
      <c r="AA21" s="24"/>
    </row>
    <row r="22" spans="1:27" s="17" customFormat="1" ht="18" customHeight="1" x14ac:dyDescent="0.2">
      <c r="A22" s="31" t="b">
        <v>1</v>
      </c>
      <c r="B22" s="31">
        <v>0</v>
      </c>
      <c r="D22" s="32" t="s">
        <v>66</v>
      </c>
      <c r="E22" s="33"/>
      <c r="F22" s="110" t="s">
        <v>61</v>
      </c>
      <c r="G22" s="110"/>
      <c r="H22" s="110"/>
      <c r="I22" s="34">
        <v>6</v>
      </c>
      <c r="J22" s="35">
        <v>60</v>
      </c>
      <c r="K22" s="36">
        <f>ROUND(oknQuantity_1*oknPrice_1,2)</f>
        <v>360</v>
      </c>
      <c r="L22" s="37"/>
      <c r="M22" s="23"/>
      <c r="N22" s="121"/>
      <c r="O22" s="118"/>
      <c r="P22" s="118"/>
      <c r="Q22" s="118"/>
      <c r="R22" s="118"/>
      <c r="S22"/>
      <c r="T22"/>
      <c r="U22"/>
      <c r="V22"/>
      <c r="W22" s="6"/>
      <c r="X22" s="24"/>
      <c r="Y22" s="24"/>
      <c r="Z22" s="24"/>
      <c r="AA22" s="24"/>
    </row>
    <row r="23" spans="1:27" s="17" customFormat="1" ht="18" customHeight="1" x14ac:dyDescent="0.2">
      <c r="A23" s="31" t="b">
        <v>1</v>
      </c>
      <c r="B23" s="31">
        <v>0</v>
      </c>
      <c r="D23" s="60" t="s">
        <v>67</v>
      </c>
      <c r="E23" s="61"/>
      <c r="F23" s="96" t="s">
        <v>62</v>
      </c>
      <c r="G23" s="96"/>
      <c r="H23" s="96"/>
      <c r="I23" s="62">
        <v>7</v>
      </c>
      <c r="J23" s="63">
        <v>70</v>
      </c>
      <c r="K23" s="64">
        <f>ROUND(oknQuantity_2*oknPrice_2,2)</f>
        <v>490</v>
      </c>
      <c r="L23" s="38"/>
      <c r="M23" s="23"/>
      <c r="N23" s="121"/>
      <c r="O23" s="118"/>
      <c r="P23" s="118"/>
      <c r="Q23" s="118"/>
      <c r="R23" s="118"/>
      <c r="S23"/>
      <c r="T23"/>
      <c r="U23"/>
      <c r="V23"/>
      <c r="W23" s="6"/>
      <c r="X23" s="6"/>
      <c r="Y23" s="6"/>
      <c r="Z23" s="6"/>
      <c r="AA23" s="6"/>
    </row>
    <row r="24" spans="1:27" s="17" customFormat="1" ht="18" customHeight="1" x14ac:dyDescent="0.2">
      <c r="A24" s="31">
        <v>0</v>
      </c>
      <c r="B24" s="31">
        <v>0</v>
      </c>
      <c r="D24" s="39" t="s">
        <v>68</v>
      </c>
      <c r="E24" s="40"/>
      <c r="F24" s="94" t="s">
        <v>63</v>
      </c>
      <c r="G24" s="94"/>
      <c r="H24" s="94"/>
      <c r="I24" s="41">
        <v>8</v>
      </c>
      <c r="J24" s="42">
        <v>80</v>
      </c>
      <c r="K24" s="43">
        <f>ROUND(oknQuantity_3*oknPrice_3,2)</f>
        <v>640</v>
      </c>
      <c r="L24" s="38"/>
      <c r="M24" s="23"/>
      <c r="N24" s="102">
        <v>6</v>
      </c>
      <c r="O24" s="118" t="s">
        <v>52</v>
      </c>
      <c r="P24" s="118"/>
      <c r="Q24" s="118"/>
      <c r="R24" s="118"/>
      <c r="S24"/>
      <c r="T24"/>
      <c r="U24"/>
      <c r="V24"/>
    </row>
    <row r="25" spans="1:27" s="17" customFormat="1" ht="18" customHeight="1" x14ac:dyDescent="0.2">
      <c r="A25" s="31">
        <v>0</v>
      </c>
      <c r="B25" s="31">
        <v>0</v>
      </c>
      <c r="D25" s="60" t="s">
        <v>69</v>
      </c>
      <c r="E25" s="61"/>
      <c r="F25" s="96" t="s">
        <v>64</v>
      </c>
      <c r="G25" s="96"/>
      <c r="H25" s="96"/>
      <c r="I25" s="62">
        <v>9</v>
      </c>
      <c r="J25" s="63">
        <v>90</v>
      </c>
      <c r="K25" s="64">
        <f>ROUND(oknQuantity_4*oknPrice_4,2)</f>
        <v>810</v>
      </c>
      <c r="L25" s="38"/>
      <c r="M25" s="23"/>
      <c r="N25" s="102"/>
      <c r="O25" s="118"/>
      <c r="P25" s="118"/>
      <c r="Q25" s="118"/>
      <c r="R25" s="118"/>
      <c r="S25"/>
      <c r="T25"/>
      <c r="U25"/>
      <c r="V25"/>
    </row>
    <row r="26" spans="1:27" s="17" customFormat="1" ht="18" customHeight="1" x14ac:dyDescent="0.2">
      <c r="A26" s="31">
        <v>0</v>
      </c>
      <c r="B26" s="31">
        <v>0</v>
      </c>
      <c r="D26" s="39" t="s">
        <v>70</v>
      </c>
      <c r="E26" s="40"/>
      <c r="F26" s="94" t="s">
        <v>65</v>
      </c>
      <c r="G26" s="94"/>
      <c r="H26" s="94"/>
      <c r="I26" s="41">
        <v>10</v>
      </c>
      <c r="J26" s="42">
        <v>100</v>
      </c>
      <c r="K26" s="43">
        <f>ROUND(oknQuantity_5*oknPrice_5,2)</f>
        <v>1000</v>
      </c>
      <c r="L26" s="38"/>
      <c r="M26" s="23"/>
      <c r="N26" s="102"/>
      <c r="O26" s="118"/>
      <c r="P26" s="118"/>
      <c r="Q26" s="118"/>
      <c r="R26" s="118"/>
      <c r="S26"/>
      <c r="T26"/>
      <c r="U26"/>
      <c r="V26"/>
      <c r="W26"/>
    </row>
    <row r="27" spans="1:27" s="17" customFormat="1" ht="18" customHeight="1" x14ac:dyDescent="0.2">
      <c r="A27" s="31">
        <v>0</v>
      </c>
      <c r="B27" s="31">
        <v>0</v>
      </c>
      <c r="D27" s="60"/>
      <c r="E27" s="61"/>
      <c r="F27" s="96"/>
      <c r="G27" s="96"/>
      <c r="H27" s="96"/>
      <c r="I27" s="62">
        <v>0</v>
      </c>
      <c r="J27" s="63">
        <v>0</v>
      </c>
      <c r="K27" s="64">
        <f>ROUND(oknQuantity_6*oknPrice_6,2)</f>
        <v>0</v>
      </c>
      <c r="L27" s="38"/>
      <c r="M27" s="23"/>
      <c r="N27" s="102"/>
      <c r="O27" s="118"/>
      <c r="P27" s="118"/>
      <c r="Q27" s="118"/>
      <c r="R27" s="118"/>
      <c r="S27"/>
      <c r="T27"/>
      <c r="U27"/>
      <c r="V27"/>
      <c r="W27"/>
    </row>
    <row r="28" spans="1:27" s="17" customFormat="1" ht="18" customHeight="1" thickBot="1" x14ac:dyDescent="0.25">
      <c r="A28" s="31">
        <v>0</v>
      </c>
      <c r="B28" s="31">
        <v>0</v>
      </c>
      <c r="D28" s="39"/>
      <c r="E28" s="40"/>
      <c r="F28" s="94"/>
      <c r="G28" s="94"/>
      <c r="H28" s="94"/>
      <c r="I28" s="41">
        <v>0</v>
      </c>
      <c r="J28" s="42">
        <v>0</v>
      </c>
      <c r="K28" s="43">
        <f>ROUND(oknQuantity_7*oknPrice_7,2)</f>
        <v>0</v>
      </c>
      <c r="L28" s="38"/>
      <c r="M28" s="23"/>
      <c r="N28" s="119"/>
      <c r="O28" s="120"/>
      <c r="P28" s="120"/>
      <c r="Q28" s="120"/>
      <c r="R28" s="120"/>
      <c r="S28"/>
      <c r="T28"/>
      <c r="U28"/>
      <c r="V28"/>
      <c r="W28"/>
    </row>
    <row r="29" spans="1:27" s="17" customFormat="1" ht="18" customHeight="1" thickTop="1" x14ac:dyDescent="0.2">
      <c r="A29" s="31">
        <v>0</v>
      </c>
      <c r="B29" s="31">
        <v>0</v>
      </c>
      <c r="D29" s="60"/>
      <c r="E29" s="61"/>
      <c r="F29" s="96"/>
      <c r="G29" s="96"/>
      <c r="H29" s="96"/>
      <c r="I29" s="62">
        <v>0</v>
      </c>
      <c r="J29" s="63">
        <v>0</v>
      </c>
      <c r="K29" s="64">
        <f>ROUND(oknQuantity_8*oknPrice_8,2)</f>
        <v>0</v>
      </c>
      <c r="L29" s="38"/>
      <c r="M29" s="23"/>
      <c r="N29" s="112" t="s">
        <v>54</v>
      </c>
      <c r="O29" s="112"/>
      <c r="P29" s="112"/>
      <c r="Q29" s="112"/>
      <c r="R29" s="112"/>
      <c r="S29"/>
      <c r="T29"/>
      <c r="U29"/>
      <c r="V29"/>
      <c r="W29"/>
    </row>
    <row r="30" spans="1:27" s="17" customFormat="1" ht="18" customHeight="1" x14ac:dyDescent="0.2">
      <c r="A30" s="31">
        <v>0</v>
      </c>
      <c r="B30" s="31">
        <v>0</v>
      </c>
      <c r="D30" s="39"/>
      <c r="E30" s="44"/>
      <c r="F30" s="94"/>
      <c r="G30" s="94"/>
      <c r="H30" s="94"/>
      <c r="I30" s="41">
        <v>0</v>
      </c>
      <c r="J30" s="42">
        <v>0</v>
      </c>
      <c r="K30" s="43">
        <f>ROUND(oknQuantity_9*oknPrice_9,2)</f>
        <v>0</v>
      </c>
      <c r="L30" s="38"/>
      <c r="M30" s="23"/>
      <c r="N30" s="113"/>
      <c r="O30" s="113"/>
      <c r="P30" s="113"/>
      <c r="Q30" s="113"/>
      <c r="R30" s="113"/>
      <c r="S30"/>
      <c r="T30"/>
      <c r="U30"/>
      <c r="V30"/>
      <c r="W30"/>
    </row>
    <row r="31" spans="1:27" s="17" customFormat="1" ht="18" customHeight="1" x14ac:dyDescent="0.2">
      <c r="A31" s="31">
        <v>0</v>
      </c>
      <c r="B31" s="31">
        <v>0</v>
      </c>
      <c r="D31" s="60"/>
      <c r="E31" s="65"/>
      <c r="F31" s="96"/>
      <c r="G31" s="96"/>
      <c r="H31" s="96"/>
      <c r="I31" s="62">
        <v>0</v>
      </c>
      <c r="J31" s="63">
        <v>0</v>
      </c>
      <c r="K31" s="64">
        <f>ROUND(oknQuantity_10*oknPrice_10,2)</f>
        <v>0</v>
      </c>
      <c r="L31" s="38"/>
      <c r="M31" s="23"/>
      <c r="N31" s="113"/>
      <c r="O31" s="113"/>
      <c r="P31" s="113"/>
      <c r="Q31" s="113"/>
      <c r="R31" s="113"/>
      <c r="S31"/>
      <c r="T31"/>
      <c r="U31"/>
      <c r="V31"/>
      <c r="W31"/>
    </row>
    <row r="32" spans="1:27" s="17" customFormat="1" ht="18" customHeight="1" x14ac:dyDescent="0.2">
      <c r="A32" s="31">
        <v>0</v>
      </c>
      <c r="B32" s="31">
        <v>0</v>
      </c>
      <c r="D32" s="39"/>
      <c r="E32" s="44"/>
      <c r="F32" s="94"/>
      <c r="G32" s="94"/>
      <c r="H32" s="94"/>
      <c r="I32" s="41">
        <v>0</v>
      </c>
      <c r="J32" s="42">
        <v>0</v>
      </c>
      <c r="K32" s="43">
        <f>ROUND(oknQuantity_11*oknPrice_11,2)</f>
        <v>0</v>
      </c>
      <c r="L32" s="38"/>
      <c r="M32" s="23"/>
      <c r="N32" s="113"/>
      <c r="O32" s="113"/>
      <c r="P32" s="113"/>
      <c r="Q32" s="113"/>
      <c r="R32" s="113"/>
      <c r="S32"/>
      <c r="T32"/>
      <c r="U32"/>
      <c r="V32"/>
      <c r="W32"/>
    </row>
    <row r="33" spans="1:27" s="17" customFormat="1" ht="18" customHeight="1" x14ac:dyDescent="0.2">
      <c r="A33" s="31">
        <v>0</v>
      </c>
      <c r="B33" s="31">
        <v>0</v>
      </c>
      <c r="D33" s="66"/>
      <c r="E33" s="67"/>
      <c r="F33" s="95"/>
      <c r="G33" s="95"/>
      <c r="H33" s="95"/>
      <c r="I33" s="68">
        <v>0</v>
      </c>
      <c r="J33" s="69">
        <v>0</v>
      </c>
      <c r="K33" s="70">
        <f>ROUND(oknQuantity_12*oknPrice_12,2)</f>
        <v>0</v>
      </c>
      <c r="L33" s="38"/>
      <c r="M33" s="23"/>
      <c r="N33" s="113"/>
      <c r="O33" s="113"/>
      <c r="P33" s="113"/>
      <c r="Q33" s="113"/>
      <c r="R33" s="113"/>
      <c r="S33"/>
      <c r="T33"/>
      <c r="U33"/>
      <c r="V33"/>
      <c r="W33"/>
    </row>
    <row r="34" spans="1:27" s="17" customFormat="1" ht="18" customHeight="1" x14ac:dyDescent="0.2">
      <c r="A34" s="19"/>
      <c r="B34" s="45">
        <f t="array" ref="B34">SUM(oknTaxable_1:oknTaxable_12*oknLineTotal_1:oknLineTotal_12)</f>
        <v>850</v>
      </c>
      <c r="D34" s="46"/>
      <c r="E34" s="46"/>
      <c r="F34" s="46"/>
      <c r="G34" s="46"/>
      <c r="H34" s="46"/>
      <c r="J34" s="18" t="s">
        <v>4</v>
      </c>
      <c r="K34" s="47">
        <f>SUM(oknLineTotal_1:oknLineTotal_12)</f>
        <v>3300</v>
      </c>
      <c r="L34" s="37"/>
      <c r="M34" s="23"/>
      <c r="N34" s="114" t="s">
        <v>35</v>
      </c>
      <c r="O34" s="114"/>
      <c r="P34" s="114"/>
      <c r="Q34" s="114"/>
      <c r="R34" s="114"/>
      <c r="S34"/>
      <c r="T34"/>
      <c r="U34"/>
      <c r="V34"/>
      <c r="W34"/>
    </row>
    <row r="35" spans="1:27" s="17" customFormat="1" ht="18" customHeight="1" x14ac:dyDescent="0.2">
      <c r="A35" s="19"/>
      <c r="B35" s="19"/>
      <c r="E35" s="24"/>
      <c r="F35" s="46"/>
      <c r="G35" s="46"/>
      <c r="H35" s="46"/>
      <c r="I35" s="81" t="s">
        <v>55</v>
      </c>
      <c r="J35" s="48">
        <v>0.08</v>
      </c>
      <c r="K35" s="47">
        <f>ROUND(IF(oknTaxType=0,0, oknTax1Rate*(oknLineTotalTaxable+IF(oknTaxTotalIncludingShippingCost=0,0,oknShippingCost))),2)</f>
        <v>68</v>
      </c>
      <c r="L35" s="37"/>
      <c r="M35" s="23"/>
      <c r="N35" s="115" t="s">
        <v>34</v>
      </c>
      <c r="O35" s="115"/>
      <c r="P35" s="115"/>
      <c r="Q35" s="115"/>
      <c r="R35" s="115"/>
      <c r="S35"/>
      <c r="T35"/>
      <c r="U35"/>
      <c r="V35"/>
      <c r="W35"/>
      <c r="Z35" s="6"/>
      <c r="AA35" s="6"/>
    </row>
    <row r="36" spans="1:27" s="17" customFormat="1" ht="18" hidden="1" customHeight="1" x14ac:dyDescent="0.2">
      <c r="A36" s="19"/>
      <c r="B36" s="19"/>
      <c r="E36" s="24"/>
      <c r="F36" s="24"/>
      <c r="G36" s="24"/>
      <c r="H36" s="24"/>
      <c r="I36" s="81" t="s">
        <v>12</v>
      </c>
      <c r="J36" s="48">
        <v>0.06</v>
      </c>
      <c r="K36" s="47">
        <f>ROUND(IF(oknTaxType&lt;&gt;2,0,oknTax2Rate*(oknLineTotalTaxable+IF(oknTaxTotalIncludingShippingCost=0,0,oknShippingCost)+IF(oknTax2IsAppliedToTax1=0,0,oknTax1))),2)</f>
        <v>0</v>
      </c>
      <c r="L36" s="49"/>
      <c r="M36" s="23"/>
      <c r="R36" s="6"/>
      <c r="S36"/>
      <c r="T36"/>
      <c r="U36"/>
      <c r="V36"/>
      <c r="W36"/>
      <c r="Z36" s="6"/>
      <c r="AA36" s="6"/>
    </row>
    <row r="37" spans="1:27" s="17" customFormat="1" ht="18" customHeight="1" x14ac:dyDescent="0.2">
      <c r="A37" s="19"/>
      <c r="B37" s="19"/>
      <c r="D37" s="50" t="s">
        <v>32</v>
      </c>
      <c r="E37" s="24"/>
      <c r="F37" s="24"/>
      <c r="G37" s="24"/>
      <c r="H37" s="24"/>
      <c r="J37" s="18" t="s">
        <v>1</v>
      </c>
      <c r="K37" s="51">
        <v>0</v>
      </c>
      <c r="L37" s="52"/>
      <c r="M37" s="23"/>
      <c r="S37"/>
      <c r="T37"/>
      <c r="U37"/>
      <c r="V37"/>
      <c r="W37"/>
      <c r="Z37" s="6"/>
      <c r="AA37" s="6"/>
    </row>
    <row r="38" spans="1:27" s="17" customFormat="1" ht="18" customHeight="1" x14ac:dyDescent="0.2">
      <c r="A38" s="19"/>
      <c r="B38" s="19"/>
      <c r="D38" s="83"/>
      <c r="E38" s="84"/>
      <c r="F38" s="84"/>
      <c r="G38" s="84"/>
      <c r="H38" s="85"/>
      <c r="J38" s="53" t="s">
        <v>2</v>
      </c>
      <c r="K38" s="47">
        <f>ROUND(oknSubTotal + oknShippingCost + IF(oknTaxType=0,0,IF(oknTaxType=1,oknTax1,oknTax1+oknTax2)),2)</f>
        <v>3368</v>
      </c>
      <c r="L38" s="37"/>
      <c r="M38" s="23"/>
      <c r="N38" s="6"/>
      <c r="O38" s="6"/>
      <c r="S38" s="30"/>
      <c r="Z38" s="6"/>
      <c r="AA38" s="6"/>
    </row>
    <row r="39" spans="1:27" s="17" customFormat="1" ht="18" customHeight="1" x14ac:dyDescent="0.2">
      <c r="A39" s="19"/>
      <c r="B39" s="54">
        <v>0</v>
      </c>
      <c r="D39" s="86"/>
      <c r="E39" s="87"/>
      <c r="F39" s="87"/>
      <c r="G39" s="87"/>
      <c r="H39" s="88"/>
      <c r="J39" s="53" t="s">
        <v>5</v>
      </c>
      <c r="K39" s="47">
        <f>oknPayments</f>
        <v>0</v>
      </c>
      <c r="M39" s="23"/>
      <c r="N39" s="6"/>
      <c r="O39" s="6"/>
      <c r="S39" s="30"/>
      <c r="Z39" s="6"/>
      <c r="AA39" s="6"/>
    </row>
    <row r="40" spans="1:27" s="17" customFormat="1" ht="18" customHeight="1" x14ac:dyDescent="0.2">
      <c r="A40" s="19"/>
      <c r="B40" s="19"/>
      <c r="D40" s="78"/>
      <c r="E40" s="78"/>
      <c r="F40" s="78"/>
      <c r="G40" s="78"/>
      <c r="H40" s="78"/>
      <c r="J40" s="53" t="s">
        <v>6</v>
      </c>
      <c r="K40" s="47">
        <f>ROUND(oknTotal-oknPayments,2)</f>
        <v>3368</v>
      </c>
      <c r="M40" s="23"/>
      <c r="N40" s="6"/>
      <c r="O40" s="6"/>
      <c r="S40" s="30"/>
      <c r="Z40" s="6"/>
      <c r="AA40" s="6"/>
    </row>
    <row r="41" spans="1:27" ht="18.75" hidden="1" customHeight="1" x14ac:dyDescent="0.2">
      <c r="D41" s="7" t="s">
        <v>31</v>
      </c>
    </row>
    <row r="42" spans="1:27" ht="18.75" hidden="1" customHeight="1" x14ac:dyDescent="0.2">
      <c r="D42" s="99" t="s">
        <v>28</v>
      </c>
      <c r="E42" s="100"/>
      <c r="F42" s="79" t="s">
        <v>2</v>
      </c>
      <c r="G42" s="79" t="s">
        <v>33</v>
      </c>
      <c r="H42" s="79" t="s">
        <v>30</v>
      </c>
      <c r="I42" s="97"/>
      <c r="J42" s="98"/>
      <c r="K42" s="80" t="s">
        <v>29</v>
      </c>
    </row>
    <row r="43" spans="1:27" ht="18.75" hidden="1" customHeight="1" x14ac:dyDescent="0.2">
      <c r="D43" s="55"/>
      <c r="E43" s="55"/>
      <c r="F43" s="31"/>
      <c r="G43" s="31"/>
      <c r="H43" s="31"/>
      <c r="I43" s="31"/>
      <c r="J43" s="31"/>
      <c r="K43" s="31"/>
    </row>
    <row r="44" spans="1:27" ht="18.75" hidden="1" customHeight="1" x14ac:dyDescent="0.2">
      <c r="D44" s="55"/>
      <c r="E44" s="55"/>
      <c r="F44" s="31"/>
      <c r="G44" s="31"/>
      <c r="H44" s="31"/>
      <c r="I44" s="31"/>
      <c r="J44" s="31"/>
      <c r="K44" s="31"/>
    </row>
    <row r="45" spans="1:27" ht="18.75" customHeight="1" x14ac:dyDescent="0.2">
      <c r="D45" s="90" t="s">
        <v>58</v>
      </c>
      <c r="E45" s="90"/>
      <c r="F45" s="90"/>
      <c r="G45" s="89" t="e">
        <f ca="1">SpellNumber(oknBalanceDue)</f>
        <v>#NAME?</v>
      </c>
      <c r="H45" s="89"/>
      <c r="I45" s="89"/>
      <c r="J45" s="89"/>
      <c r="K45" s="89"/>
    </row>
    <row r="46" spans="1:27" ht="22.5" customHeight="1" x14ac:dyDescent="0.2">
      <c r="D46" s="92" t="s">
        <v>24</v>
      </c>
      <c r="E46" s="93"/>
      <c r="F46" s="93"/>
      <c r="G46" s="93"/>
      <c r="H46" s="93"/>
      <c r="I46" s="93"/>
      <c r="J46" s="93"/>
      <c r="K46" s="93"/>
    </row>
    <row r="48" spans="1:27" ht="15" x14ac:dyDescent="0.2">
      <c r="D48" s="56"/>
      <c r="E48" s="56"/>
      <c r="F48" s="56"/>
      <c r="G48" s="56"/>
      <c r="H48" s="56"/>
    </row>
    <row r="925" spans="1:1" hidden="1" x14ac:dyDescent="0.2">
      <c r="A925" s="74" t="s">
        <v>56</v>
      </c>
    </row>
  </sheetData>
  <sheetProtection sheet="1" objects="1" scenarios="1" selectLockedCells="1"/>
  <dataConsolidate/>
  <mergeCells count="60">
    <mergeCell ref="N29:R33"/>
    <mergeCell ref="N34:R34"/>
    <mergeCell ref="N35:R35"/>
    <mergeCell ref="X13:Z13"/>
    <mergeCell ref="N11:N15"/>
    <mergeCell ref="X20:Z20"/>
    <mergeCell ref="O16:R18"/>
    <mergeCell ref="O19:R23"/>
    <mergeCell ref="N24:N28"/>
    <mergeCell ref="O24:R28"/>
    <mergeCell ref="N19:N23"/>
    <mergeCell ref="N16:N18"/>
    <mergeCell ref="O6:R10"/>
    <mergeCell ref="O11:R15"/>
    <mergeCell ref="J13:K13"/>
    <mergeCell ref="J10:K10"/>
    <mergeCell ref="J11:K11"/>
    <mergeCell ref="J12:K12"/>
    <mergeCell ref="J15:K15"/>
    <mergeCell ref="N6:N10"/>
    <mergeCell ref="J14:K14"/>
    <mergeCell ref="F24:H24"/>
    <mergeCell ref="F23:H23"/>
    <mergeCell ref="F18:G18"/>
    <mergeCell ref="F19:G19"/>
    <mergeCell ref="F22:H22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9:E19"/>
    <mergeCell ref="D18:E18"/>
    <mergeCell ref="U1:V1"/>
    <mergeCell ref="N4:N5"/>
    <mergeCell ref="O4:R5"/>
    <mergeCell ref="O3:R3"/>
    <mergeCell ref="N1:O1"/>
    <mergeCell ref="P1:R1"/>
    <mergeCell ref="S1:T1"/>
    <mergeCell ref="D38:H39"/>
    <mergeCell ref="G45:K45"/>
    <mergeCell ref="D45:F45"/>
    <mergeCell ref="C1:L1"/>
    <mergeCell ref="D46:K46"/>
    <mergeCell ref="F30:H30"/>
    <mergeCell ref="F33:H33"/>
    <mergeCell ref="F31:H31"/>
    <mergeCell ref="F32:H32"/>
    <mergeCell ref="I42:J42"/>
    <mergeCell ref="D42:E42"/>
    <mergeCell ref="F28:H28"/>
    <mergeCell ref="F26:H26"/>
    <mergeCell ref="F25:H25"/>
    <mergeCell ref="F27:H27"/>
    <mergeCell ref="F29:H29"/>
  </mergeCells>
  <phoneticPr fontId="4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E36:H37 E40:H40 D38 D40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K5 D22:D33 D19:E19 K19 J14:K15 F17:H17 F14:H16 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5" r:id="rId1" display="http://www.uniformsoft.com" xr:uid="{00000000-0004-0000-0000-000000000000}"/>
    <hyperlink ref="N34" r:id="rId2" display="http://www.InvoicingTemplates.com" xr:uid="{00000000-0004-0000-0000-000001000000}"/>
    <hyperlink ref="O3:R3" r:id="rId3" display="To create an invoice (movie tutorial)" xr:uid="{00000000-0004-0000-0000-000002000000}"/>
    <hyperlink ref="A925" r:id="rId4" tooltip="Standard Business Invoicing Format with Oval Button" display="http://www.invoicingtemplate.com/standard-business-invoicing-template-with-oval-button.html" xr:uid="{00000000-0004-0000-0000-000003000000}"/>
    <hyperlink ref="AJP1" r:id="rId5" tooltip="Standard Business Invoicing Template with Oval Button" display="http://www.invoicingtemplate.com/standard-business-invoicing-template-with-oval-button.html" xr:uid="{00000000-0004-0000-0000-000004000000}"/>
  </hyperlinks>
  <printOptions horizontalCentered="1" verticalCentered="1"/>
  <pageMargins left="0.25" right="0.25" top="0.75" bottom="0.75" header="0.3" footer="0.3"/>
  <pageSetup paperSize="9" orientation="portrait" horizontalDpi="300" verticalDpi="300" r:id="rId6"/>
  <headerFooter alignWithMargins="0"/>
  <drawing r:id="rId7"/>
  <legacyDrawing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9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1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4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5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6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7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8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9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20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3E8E7-4496-49B7-BEAE-351A0D788D08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Office-Kit.com, UniformSoft.com</dc:creator>
  <cp:lastModifiedBy>liangjun yu</cp:lastModifiedBy>
  <cp:lastPrinted>2016-12-21T10:32:27Z</cp:lastPrinted>
  <dcterms:created xsi:type="dcterms:W3CDTF">2000-07-27T22:24:14Z</dcterms:created>
  <dcterms:modified xsi:type="dcterms:W3CDTF">2024-03-08T11:27:43Z</dcterms:modified>
</cp:coreProperties>
</file>