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28\"/>
    </mc:Choice>
  </mc:AlternateContent>
  <xr:revisionPtr revIDLastSave="0" documentId="13_ncr:1_{1BAC8936-41DD-432C-AA9D-559F1B5C635B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8" r:id="rId2"/>
    <sheet name="Customer Report" sheetId="9" r:id="rId3"/>
    <sheet name="Product Report" sheetId="10" r:id="rId4"/>
    <sheet name="Customer Statement" sheetId="11" r:id="rId5"/>
    <sheet name="Sales Rep. Report" sheetId="12" r:id="rId6"/>
    <sheet name="©" sheetId="16" r:id="rId7"/>
    <sheet name="UniformSoftware.com" sheetId="17" r:id="rId8"/>
    <sheet name="Office-Kit.com.System" sheetId="2" state="veryHidden" r:id="rId9"/>
  </sheets>
  <definedNames>
    <definedName name="InvoicingTemplateLinkTarget" hidden="1">'Office-Kit.com.System'!$A$1</definedName>
    <definedName name="oknBalanceDue">Invoice!$AG$38</definedName>
    <definedName name="oknCompanyAddress">Invoice!$I$4</definedName>
    <definedName name="oknCompanyCityStateZip">Invoice!$I$5</definedName>
    <definedName name="oknCompanyContact">Invoice!$I$7</definedName>
    <definedName name="oknCompanyName">Invoice!$I$3</definedName>
    <definedName name="oknCost_1">Invoice!$D$21</definedName>
    <definedName name="oknCost_10">Invoice!$D$30</definedName>
    <definedName name="oknCost_100">Invoice!#REF!</definedName>
    <definedName name="oknCost_101">Invoice!#REF!</definedName>
    <definedName name="oknCost_102">Invoice!#REF!</definedName>
    <definedName name="oknCost_103">Invoice!#REF!</definedName>
    <definedName name="oknCost_104">Invoice!#REF!</definedName>
    <definedName name="oknCost_105">Invoice!#REF!</definedName>
    <definedName name="oknCost_106">Invoice!#REF!</definedName>
    <definedName name="oknCost_107">Invoice!#REF!</definedName>
    <definedName name="oknCost_108">Invoice!#REF!</definedName>
    <definedName name="oknCost_109">Invoice!#REF!</definedName>
    <definedName name="oknCost_11">Invoice!$D$31</definedName>
    <definedName name="oknCost_110">Invoice!#REF!</definedName>
    <definedName name="oknCost_111">Invoice!#REF!</definedName>
    <definedName name="oknCost_112">Invoice!#REF!</definedName>
    <definedName name="oknCost_113">Invoice!#REF!</definedName>
    <definedName name="oknCost_114">Invoice!#REF!</definedName>
    <definedName name="oknCost_115">Invoice!#REF!</definedName>
    <definedName name="oknCost_116">Invoice!#REF!</definedName>
    <definedName name="oknCost_117">Invoice!#REF!</definedName>
    <definedName name="oknCost_118">Invoice!#REF!</definedName>
    <definedName name="oknCost_12">Invoice!$D$32</definedName>
    <definedName name="oknCost_13">Invoice!$D$33</definedName>
    <definedName name="oknCost_14">Invoice!$D$34</definedName>
    <definedName name="oknCost_15">Invoice!$D$35</definedName>
    <definedName name="oknCost_16">Invoice!$D$36</definedName>
    <definedName name="oknCost_17">Invoice!$D$37</definedName>
    <definedName name="oknCost_18">Invoice!#REF!</definedName>
    <definedName name="oknCost_19">Invoice!#REF!</definedName>
    <definedName name="oknCost_2">Invoice!$D$22</definedName>
    <definedName name="oknCost_20">Invoice!#REF!</definedName>
    <definedName name="oknCost_21">Invoice!#REF!</definedName>
    <definedName name="oknCost_22">Invoice!#REF!</definedName>
    <definedName name="oknCost_23">Invoice!#REF!</definedName>
    <definedName name="oknCost_24">Invoice!#REF!</definedName>
    <definedName name="oknCost_25">Invoice!#REF!</definedName>
    <definedName name="oknCost_26">Invoice!#REF!</definedName>
    <definedName name="oknCost_27">Invoice!#REF!</definedName>
    <definedName name="oknCost_28">Invoice!#REF!</definedName>
    <definedName name="oknCost_29">Invoice!#REF!</definedName>
    <definedName name="oknCost_3">Invoice!$D$23</definedName>
    <definedName name="oknCost_30">Invoice!#REF!</definedName>
    <definedName name="oknCost_31">Invoice!#REF!</definedName>
    <definedName name="oknCost_32">Invoice!#REF!</definedName>
    <definedName name="oknCost_33">Invoice!#REF!</definedName>
    <definedName name="oknCost_34">Invoice!#REF!</definedName>
    <definedName name="oknCost_35">Invoice!#REF!</definedName>
    <definedName name="oknCost_36">Invoice!#REF!</definedName>
    <definedName name="oknCost_37">Invoice!#REF!</definedName>
    <definedName name="oknCost_38">Invoice!#REF!</definedName>
    <definedName name="oknCost_39">Invoice!#REF!</definedName>
    <definedName name="oknCost_4">Invoice!$D$24</definedName>
    <definedName name="oknCost_40">Invoice!#REF!</definedName>
    <definedName name="oknCost_41">Invoice!#REF!</definedName>
    <definedName name="oknCost_42">Invoice!#REF!</definedName>
    <definedName name="oknCost_43">Invoice!#REF!</definedName>
    <definedName name="oknCost_44">Invoice!#REF!</definedName>
    <definedName name="oknCost_45">Invoice!#REF!</definedName>
    <definedName name="oknCost_46">Invoice!#REF!</definedName>
    <definedName name="oknCost_47">Invoice!#REF!</definedName>
    <definedName name="oknCost_48">Invoice!#REF!</definedName>
    <definedName name="oknCost_49">Invoice!#REF!</definedName>
    <definedName name="oknCost_5">Invoice!$D$25</definedName>
    <definedName name="oknCost_50">Invoice!#REF!</definedName>
    <definedName name="oknCost_51">Invoice!#REF!</definedName>
    <definedName name="oknCost_52">Invoice!#REF!</definedName>
    <definedName name="oknCost_53">Invoice!#REF!</definedName>
    <definedName name="oknCost_54">Invoice!#REF!</definedName>
    <definedName name="oknCost_55">Invoice!#REF!</definedName>
    <definedName name="oknCost_56">Invoice!#REF!</definedName>
    <definedName name="oknCost_57">Invoice!#REF!</definedName>
    <definedName name="oknCost_58">Invoice!#REF!</definedName>
    <definedName name="oknCost_59">Invoice!#REF!</definedName>
    <definedName name="oknCost_6">Invoice!$D$26</definedName>
    <definedName name="oknCost_60">Invoice!#REF!</definedName>
    <definedName name="oknCost_61">Invoice!#REF!</definedName>
    <definedName name="oknCost_62">Invoice!#REF!</definedName>
    <definedName name="oknCost_63">Invoice!#REF!</definedName>
    <definedName name="oknCost_64">Invoice!#REF!</definedName>
    <definedName name="oknCost_65">Invoice!#REF!</definedName>
    <definedName name="oknCost_66">Invoice!#REF!</definedName>
    <definedName name="oknCost_67">Invoice!#REF!</definedName>
    <definedName name="oknCost_68">Invoice!#REF!</definedName>
    <definedName name="oknCost_69">Invoice!#REF!</definedName>
    <definedName name="oknCost_7">Invoice!$D$27</definedName>
    <definedName name="oknCost_70">Invoice!#REF!</definedName>
    <definedName name="oknCost_71">Invoice!#REF!</definedName>
    <definedName name="oknCost_72">Invoice!#REF!</definedName>
    <definedName name="oknCost_73">Invoice!#REF!</definedName>
    <definedName name="oknCost_74">Invoice!#REF!</definedName>
    <definedName name="oknCost_75">Invoice!#REF!</definedName>
    <definedName name="oknCost_76">Invoice!#REF!</definedName>
    <definedName name="oknCost_77">Invoice!#REF!</definedName>
    <definedName name="oknCost_78">Invoice!#REF!</definedName>
    <definedName name="oknCost_79">Invoice!#REF!</definedName>
    <definedName name="oknCost_8">Invoice!$D$28</definedName>
    <definedName name="oknCost_80">Invoice!#REF!</definedName>
    <definedName name="oknCost_81">Invoice!#REF!</definedName>
    <definedName name="oknCost_82">Invoice!#REF!</definedName>
    <definedName name="oknCost_83">Invoice!#REF!</definedName>
    <definedName name="oknCost_84">Invoice!#REF!</definedName>
    <definedName name="oknCost_85">Invoice!#REF!</definedName>
    <definedName name="oknCost_86">Invoice!#REF!</definedName>
    <definedName name="oknCost_87">Invoice!#REF!</definedName>
    <definedName name="oknCost_88">Invoice!#REF!</definedName>
    <definedName name="oknCost_89">Invoice!#REF!</definedName>
    <definedName name="oknCost_9">Invoice!$D$29</definedName>
    <definedName name="oknCost_90">Invoice!#REF!</definedName>
    <definedName name="oknCost_91">Invoice!#REF!</definedName>
    <definedName name="oknCost_92">Invoice!#REF!</definedName>
    <definedName name="oknCost_93">Invoice!#REF!</definedName>
    <definedName name="oknCost_94">Invoice!#REF!</definedName>
    <definedName name="oknCost_95">Invoice!#REF!</definedName>
    <definedName name="oknCost_96">Invoice!#REF!</definedName>
    <definedName name="oknCost_97">Invoice!#REF!</definedName>
    <definedName name="oknCost_98">Invoice!#REF!</definedName>
    <definedName name="oknCost_99">Invoice!#REF!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Invoice!$S$4</definedName>
    <definedName name="oknDueDate">Invoice!$P$17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GST_1">Invoice!$O$21</definedName>
    <definedName name="oknGST_10">Invoice!$O$30</definedName>
    <definedName name="oknGST_100">Invoice!#REF!</definedName>
    <definedName name="oknGST_101">Invoice!#REF!</definedName>
    <definedName name="oknGST_102">Invoice!#REF!</definedName>
    <definedName name="oknGST_103">Invoice!#REF!</definedName>
    <definedName name="oknGST_104">Invoice!#REF!</definedName>
    <definedName name="oknGST_105">Invoice!#REF!</definedName>
    <definedName name="oknGST_106">Invoice!#REF!</definedName>
    <definedName name="oknGST_107">Invoice!#REF!</definedName>
    <definedName name="oknGST_108">Invoice!#REF!</definedName>
    <definedName name="oknGST_11">Invoice!$O$31</definedName>
    <definedName name="oknGST_12">Invoice!$O$32</definedName>
    <definedName name="oknGST_13">Invoice!$O$33</definedName>
    <definedName name="oknGST_14">Invoice!$O$34</definedName>
    <definedName name="oknGST_15">Invoice!$O$35</definedName>
    <definedName name="oknGST_16">Invoice!$O$36</definedName>
    <definedName name="oknGST_17">Invoice!$O$37</definedName>
    <definedName name="oknGST_18">Invoice!#REF!</definedName>
    <definedName name="oknGST_19">Invoice!#REF!</definedName>
    <definedName name="oknGST_2">Invoice!$O$22</definedName>
    <definedName name="oknGST_20">Invoice!#REF!</definedName>
    <definedName name="oknGST_21">Invoice!#REF!</definedName>
    <definedName name="oknGST_22">Invoice!#REF!</definedName>
    <definedName name="oknGST_23">Invoice!#REF!</definedName>
    <definedName name="oknGST_24">Invoice!#REF!</definedName>
    <definedName name="oknGST_25">Invoice!#REF!</definedName>
    <definedName name="oknGST_26">Invoice!#REF!</definedName>
    <definedName name="oknGST_27">Invoice!#REF!</definedName>
    <definedName name="oknGST_28">Invoice!#REF!</definedName>
    <definedName name="oknGST_29">Invoice!#REF!</definedName>
    <definedName name="oknGST_3">Invoice!$O$23</definedName>
    <definedName name="oknGST_30">Invoice!#REF!</definedName>
    <definedName name="oknGST_31">Invoice!#REF!</definedName>
    <definedName name="oknGST_32">Invoice!#REF!</definedName>
    <definedName name="oknGST_33">Invoice!#REF!</definedName>
    <definedName name="oknGST_34">Invoice!#REF!</definedName>
    <definedName name="oknGST_35">Invoice!#REF!</definedName>
    <definedName name="oknGST_36">Invoice!#REF!</definedName>
    <definedName name="oknGST_37">Invoice!#REF!</definedName>
    <definedName name="oknGST_38">Invoice!#REF!</definedName>
    <definedName name="oknGST_39">Invoice!#REF!</definedName>
    <definedName name="oknGST_4">Invoice!$O$24</definedName>
    <definedName name="oknGST_40">Invoice!#REF!</definedName>
    <definedName name="oknGST_41">Invoice!#REF!</definedName>
    <definedName name="oknGST_42">Invoice!#REF!</definedName>
    <definedName name="oknGST_43">Invoice!#REF!</definedName>
    <definedName name="oknGST_44">Invoice!#REF!</definedName>
    <definedName name="oknGST_45">Invoice!#REF!</definedName>
    <definedName name="oknGST_46">Invoice!#REF!</definedName>
    <definedName name="oknGST_47">Invoice!#REF!</definedName>
    <definedName name="oknGST_48">Invoice!#REF!</definedName>
    <definedName name="oknGST_49">Invoice!#REF!</definedName>
    <definedName name="oknGST_5">Invoice!$O$25</definedName>
    <definedName name="oknGST_50">Invoice!#REF!</definedName>
    <definedName name="oknGST_51">Invoice!#REF!</definedName>
    <definedName name="oknGST_52">Invoice!#REF!</definedName>
    <definedName name="oknGST_53">Invoice!#REF!</definedName>
    <definedName name="oknGST_54">Invoice!#REF!</definedName>
    <definedName name="oknGST_55">Invoice!#REF!</definedName>
    <definedName name="oknGST_56">Invoice!#REF!</definedName>
    <definedName name="oknGST_57">Invoice!#REF!</definedName>
    <definedName name="oknGST_58">Invoice!#REF!</definedName>
    <definedName name="oknGST_59">Invoice!#REF!</definedName>
    <definedName name="oknGST_6">Invoice!$O$26</definedName>
    <definedName name="oknGST_60">Invoice!#REF!</definedName>
    <definedName name="oknGST_61">Invoice!#REF!</definedName>
    <definedName name="oknGST_62">Invoice!#REF!</definedName>
    <definedName name="oknGST_63">Invoice!#REF!</definedName>
    <definedName name="oknGST_64">Invoice!#REF!</definedName>
    <definedName name="oknGST_65">Invoice!#REF!</definedName>
    <definedName name="oknGST_66">Invoice!#REF!</definedName>
    <definedName name="oknGST_67">Invoice!#REF!</definedName>
    <definedName name="oknGST_68">Invoice!#REF!</definedName>
    <definedName name="oknGST_69">Invoice!#REF!</definedName>
    <definedName name="oknGST_7">Invoice!$O$27</definedName>
    <definedName name="oknGST_70">Invoice!#REF!</definedName>
    <definedName name="oknGST_71">Invoice!#REF!</definedName>
    <definedName name="oknGST_72">Invoice!#REF!</definedName>
    <definedName name="oknGST_73">Invoice!#REF!</definedName>
    <definedName name="oknGST_74">Invoice!#REF!</definedName>
    <definedName name="oknGST_75">Invoice!#REF!</definedName>
    <definedName name="oknGST_76">Invoice!#REF!</definedName>
    <definedName name="oknGST_77">Invoice!#REF!</definedName>
    <definedName name="oknGST_78">Invoice!#REF!</definedName>
    <definedName name="oknGST_79">Invoice!#REF!</definedName>
    <definedName name="oknGST_8">Invoice!$O$28</definedName>
    <definedName name="oknGST_80">Invoice!#REF!</definedName>
    <definedName name="oknGST_81">Invoice!#REF!</definedName>
    <definedName name="oknGST_82">Invoice!#REF!</definedName>
    <definedName name="oknGST_83">Invoice!#REF!</definedName>
    <definedName name="oknGST_84">Invoice!#REF!</definedName>
    <definedName name="oknGST_85">Invoice!#REF!</definedName>
    <definedName name="oknGST_86">Invoice!#REF!</definedName>
    <definedName name="oknGST_87">Invoice!#REF!</definedName>
    <definedName name="oknGST_88">Invoice!#REF!</definedName>
    <definedName name="oknGST_89">Invoice!#REF!</definedName>
    <definedName name="oknGST_9">Invoice!$O$29</definedName>
    <definedName name="oknGST_90">Invoice!#REF!</definedName>
    <definedName name="oknGST_91">Invoice!#REF!</definedName>
    <definedName name="oknGST_92">Invoice!#REF!</definedName>
    <definedName name="oknGST_93">Invoice!#REF!</definedName>
    <definedName name="oknGST_94">Invoice!#REF!</definedName>
    <definedName name="oknGST_95">Invoice!#REF!</definedName>
    <definedName name="oknGST_96">Invoice!#REF!</definedName>
    <definedName name="oknGST_97">Invoice!#REF!</definedName>
    <definedName name="oknGST_98">Invoice!#REF!</definedName>
    <definedName name="oknGST_99">Invoice!#REF!</definedName>
    <definedName name="oknGSTSum">Invoice!$O$38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Invoice!$O$6</definedName>
    <definedName name="oknLineTotal_1">Invoice!$P$21</definedName>
    <definedName name="oknLineTotal_10">Invoice!$P$30</definedName>
    <definedName name="oknLineTotal_100">Invoice!#REF!</definedName>
    <definedName name="oknLineTotal_101">Invoice!#REF!</definedName>
    <definedName name="oknLineTotal_102">Invoice!#REF!</definedName>
    <definedName name="oknLineTotal_103">Invoice!#REF!</definedName>
    <definedName name="oknLineTotal_104">Invoice!#REF!</definedName>
    <definedName name="oknLineTotal_105">Invoice!#REF!</definedName>
    <definedName name="oknLineTotal_106">Invoice!#REF!</definedName>
    <definedName name="oknLineTotal_107">Invoice!#REF!</definedName>
    <definedName name="oknLineTotal_108">Invoice!#REF!</definedName>
    <definedName name="oknLineTotal_109">Invoice!#REF!</definedName>
    <definedName name="oknLineTotal_11">Invoice!$P$31</definedName>
    <definedName name="oknLineTotal_110">Invoice!#REF!</definedName>
    <definedName name="oknLineTotal_111">Invoice!#REF!</definedName>
    <definedName name="oknLineTotal_112">Invoice!#REF!</definedName>
    <definedName name="oknLineTotal_113">Invoice!#REF!</definedName>
    <definedName name="oknLineTotal_114">Invoice!#REF!</definedName>
    <definedName name="oknLineTotal_115">Invoice!#REF!</definedName>
    <definedName name="oknLineTotal_116">Invoice!#REF!</definedName>
    <definedName name="oknLineTotal_117">Invoice!#REF!</definedName>
    <definedName name="oknLineTotal_118">Invoice!#REF!</definedName>
    <definedName name="oknLineTotal_12">Invoice!$P$32</definedName>
    <definedName name="oknLineTotal_13">Invoice!$P$33</definedName>
    <definedName name="oknLineTotal_14">Invoice!$P$34</definedName>
    <definedName name="oknLineTotal_15">Invoice!$P$35</definedName>
    <definedName name="oknLineTotal_16">Invoice!$P$36</definedName>
    <definedName name="oknLineTotal_17">Invoice!$P$37</definedName>
    <definedName name="oknLineTotal_18">Invoice!#REF!</definedName>
    <definedName name="oknLineTotal_19">Invoice!#REF!</definedName>
    <definedName name="oknLineTotal_2">Invoice!$P$22</definedName>
    <definedName name="oknLineTotal_20">Invoice!#REF!</definedName>
    <definedName name="oknLineTotal_21">Invoice!#REF!</definedName>
    <definedName name="oknLineTotal_22">Invoice!#REF!</definedName>
    <definedName name="oknLineTotal_23">Invoice!#REF!</definedName>
    <definedName name="oknLineTotal_24">Invoice!#REF!</definedName>
    <definedName name="oknLineTotal_25">Invoice!#REF!</definedName>
    <definedName name="oknLineTotal_26">Invoice!#REF!</definedName>
    <definedName name="oknLineTotal_27">Invoice!#REF!</definedName>
    <definedName name="oknLineTotal_28">Invoice!#REF!</definedName>
    <definedName name="oknLineTotal_29">Invoice!#REF!</definedName>
    <definedName name="oknLineTotal_3">Invoice!$P$23</definedName>
    <definedName name="oknLineTotal_30">Invoice!#REF!</definedName>
    <definedName name="oknLineTotal_31">Invoice!#REF!</definedName>
    <definedName name="oknLineTotal_32">Invoice!#REF!</definedName>
    <definedName name="oknLineTotal_33">Invoice!#REF!</definedName>
    <definedName name="oknLineTotal_34">Invoice!#REF!</definedName>
    <definedName name="oknLineTotal_35">Invoice!#REF!</definedName>
    <definedName name="oknLineTotal_36">Invoice!#REF!</definedName>
    <definedName name="oknLineTotal_37">Invoice!#REF!</definedName>
    <definedName name="oknLineTotal_38">Invoice!#REF!</definedName>
    <definedName name="oknLineTotal_39">Invoice!#REF!</definedName>
    <definedName name="oknLineTotal_4">Invoice!$P$24</definedName>
    <definedName name="oknLineTotal_40">Invoice!#REF!</definedName>
    <definedName name="oknLineTotal_41">Invoice!#REF!</definedName>
    <definedName name="oknLineTotal_42">Invoice!#REF!</definedName>
    <definedName name="oknLineTotal_43">Invoice!#REF!</definedName>
    <definedName name="oknLineTotal_44">Invoice!#REF!</definedName>
    <definedName name="oknLineTotal_45">Invoice!#REF!</definedName>
    <definedName name="oknLineTotal_46">Invoice!#REF!</definedName>
    <definedName name="oknLineTotal_47">Invoice!#REF!</definedName>
    <definedName name="oknLineTotal_48">Invoice!#REF!</definedName>
    <definedName name="oknLineTotal_49">Invoice!#REF!</definedName>
    <definedName name="oknLineTotal_5">Invoice!$P$25</definedName>
    <definedName name="oknLineTotal_50">Invoice!#REF!</definedName>
    <definedName name="oknLineTotal_51">Invoice!#REF!</definedName>
    <definedName name="oknLineTotal_52">Invoice!#REF!</definedName>
    <definedName name="oknLineTotal_53">Invoice!#REF!</definedName>
    <definedName name="oknLineTotal_54">Invoice!#REF!</definedName>
    <definedName name="oknLineTotal_55">Invoice!#REF!</definedName>
    <definedName name="oknLineTotal_56">Invoice!#REF!</definedName>
    <definedName name="oknLineTotal_57">Invoice!#REF!</definedName>
    <definedName name="oknLineTotal_58">Invoice!#REF!</definedName>
    <definedName name="oknLineTotal_59">Invoice!#REF!</definedName>
    <definedName name="oknLineTotal_6">Invoice!$P$26</definedName>
    <definedName name="oknLineTotal_60">Invoice!#REF!</definedName>
    <definedName name="oknLineTotal_61">Invoice!#REF!</definedName>
    <definedName name="oknLineTotal_62">Invoice!#REF!</definedName>
    <definedName name="oknLineTotal_63">Invoice!#REF!</definedName>
    <definedName name="oknLineTotal_64">Invoice!#REF!</definedName>
    <definedName name="oknLineTotal_65">Invoice!#REF!</definedName>
    <definedName name="oknLineTotal_66">Invoice!#REF!</definedName>
    <definedName name="oknLineTotal_67">Invoice!#REF!</definedName>
    <definedName name="oknLineTotal_68">Invoice!#REF!</definedName>
    <definedName name="oknLineTotal_69">Invoice!#REF!</definedName>
    <definedName name="oknLineTotal_7">Invoice!$P$27</definedName>
    <definedName name="oknLineTotal_70">Invoice!#REF!</definedName>
    <definedName name="oknLineTotal_71">Invoice!#REF!</definedName>
    <definedName name="oknLineTotal_72">Invoice!#REF!</definedName>
    <definedName name="oknLineTotal_73">Invoice!#REF!</definedName>
    <definedName name="oknLineTotal_74">Invoice!#REF!</definedName>
    <definedName name="oknLineTotal_75">Invoice!#REF!</definedName>
    <definedName name="oknLineTotal_76">Invoice!#REF!</definedName>
    <definedName name="oknLineTotal_77">Invoice!#REF!</definedName>
    <definedName name="oknLineTotal_78">Invoice!#REF!</definedName>
    <definedName name="oknLineTotal_79">Invoice!#REF!</definedName>
    <definedName name="oknLineTotal_8">Invoice!$P$28</definedName>
    <definedName name="oknLineTotal_80">Invoice!#REF!</definedName>
    <definedName name="oknLineTotal_81">Invoice!#REF!</definedName>
    <definedName name="oknLineTotal_82">Invoice!#REF!</definedName>
    <definedName name="oknLineTotal_83">Invoice!#REF!</definedName>
    <definedName name="oknLineTotal_84">Invoice!#REF!</definedName>
    <definedName name="oknLineTotal_85">Invoice!#REF!</definedName>
    <definedName name="oknLineTotal_86">Invoice!#REF!</definedName>
    <definedName name="oknLineTotal_87">Invoice!#REF!</definedName>
    <definedName name="oknLineTotal_88">Invoice!#REF!</definedName>
    <definedName name="oknLineTotal_89">Invoice!#REF!</definedName>
    <definedName name="oknLineTotal_9">Invoice!$P$29</definedName>
    <definedName name="oknLineTotal_90">Invoice!#REF!</definedName>
    <definedName name="oknLineTotal_91">Invoice!#REF!</definedName>
    <definedName name="oknLineTotal_92">Invoice!#REF!</definedName>
    <definedName name="oknLineTotal_93">Invoice!#REF!</definedName>
    <definedName name="oknLineTotal_94">Invoice!#REF!</definedName>
    <definedName name="oknLineTotal_95">Invoice!#REF!</definedName>
    <definedName name="oknLineTotal_96">Invoice!#REF!</definedName>
    <definedName name="oknLineTotal_97">Invoice!#REF!</definedName>
    <definedName name="oknLineTotal_98">Invoice!#REF!</definedName>
    <definedName name="oknLineTotal_99">Invoice!#REF!</definedName>
    <definedName name="oknLinetotalSum">Invoice!$P$38</definedName>
    <definedName name="oknLineTotalTaxable">Invoice!$D$39</definedName>
    <definedName name="oknOrderID">Invoice!$F$17</definedName>
    <definedName name="oknPayments">Invoice!$AG$37</definedName>
    <definedName name="oknPaymentTerm">Invoice!$N$17</definedName>
    <definedName name="oknPrice_1">Invoice!$K$21</definedName>
    <definedName name="oknPrice_10">Invoice!$K$30</definedName>
    <definedName name="oknPrice_100">Invoice!#REF!</definedName>
    <definedName name="oknPrice_101">Invoice!#REF!</definedName>
    <definedName name="oknPrice_102">Invoice!#REF!</definedName>
    <definedName name="oknPrice_103">Invoice!#REF!</definedName>
    <definedName name="oknPrice_104">Invoice!#REF!</definedName>
    <definedName name="oknPrice_105">Invoice!#REF!</definedName>
    <definedName name="oknPrice_106">Invoice!#REF!</definedName>
    <definedName name="oknPrice_107">Invoice!#REF!</definedName>
    <definedName name="oknPrice_108">Invoice!#REF!</definedName>
    <definedName name="oknPrice_11">Invoice!$K$31</definedName>
    <definedName name="oknPrice_12">Invoice!$K$32</definedName>
    <definedName name="oknPrice_13">Invoice!$K$33</definedName>
    <definedName name="oknPrice_14">Invoice!$K$34</definedName>
    <definedName name="oknPrice_15">Invoice!$K$35</definedName>
    <definedName name="oknPrice_16">Invoice!$K$36</definedName>
    <definedName name="oknPrice_17">Invoice!$K$37</definedName>
    <definedName name="oknPrice_18">Invoice!#REF!</definedName>
    <definedName name="oknPrice_19">Invoice!#REF!</definedName>
    <definedName name="oknPrice_2">Invoice!$K$22</definedName>
    <definedName name="oknPrice_20">Invoice!#REF!</definedName>
    <definedName name="oknPrice_21">Invoice!#REF!</definedName>
    <definedName name="oknPrice_22">Invoice!#REF!</definedName>
    <definedName name="oknPrice_23">Invoice!#REF!</definedName>
    <definedName name="oknPrice_24">Invoice!#REF!</definedName>
    <definedName name="oknPrice_25">Invoice!#REF!</definedName>
    <definedName name="oknPrice_26">Invoice!#REF!</definedName>
    <definedName name="oknPrice_27">Invoice!#REF!</definedName>
    <definedName name="oknPrice_28">Invoice!#REF!</definedName>
    <definedName name="oknPrice_29">Invoice!#REF!</definedName>
    <definedName name="oknPrice_3">Invoice!$K$23</definedName>
    <definedName name="oknPrice_30">Invoice!#REF!</definedName>
    <definedName name="oknPrice_31">Invoice!#REF!</definedName>
    <definedName name="oknPrice_32">Invoice!#REF!</definedName>
    <definedName name="oknPrice_33">Invoice!#REF!</definedName>
    <definedName name="oknPrice_34">Invoice!#REF!</definedName>
    <definedName name="oknPrice_35">Invoice!#REF!</definedName>
    <definedName name="oknPrice_36">Invoice!#REF!</definedName>
    <definedName name="oknPrice_37">Invoice!#REF!</definedName>
    <definedName name="oknPrice_38">Invoice!#REF!</definedName>
    <definedName name="oknPrice_39">Invoice!#REF!</definedName>
    <definedName name="oknPrice_4">Invoice!$K$24</definedName>
    <definedName name="oknPrice_40">Invoice!#REF!</definedName>
    <definedName name="oknPrice_41">Invoice!#REF!</definedName>
    <definedName name="oknPrice_42">Invoice!#REF!</definedName>
    <definedName name="oknPrice_43">Invoice!#REF!</definedName>
    <definedName name="oknPrice_44">Invoice!#REF!</definedName>
    <definedName name="oknPrice_45">Invoice!#REF!</definedName>
    <definedName name="oknPrice_46">Invoice!#REF!</definedName>
    <definedName name="oknPrice_47">Invoice!#REF!</definedName>
    <definedName name="oknPrice_48">Invoice!#REF!</definedName>
    <definedName name="oknPrice_49">Invoice!#REF!</definedName>
    <definedName name="oknPrice_5">Invoice!$K$25</definedName>
    <definedName name="oknPrice_50">Invoice!#REF!</definedName>
    <definedName name="oknPrice_51">Invoice!#REF!</definedName>
    <definedName name="oknPrice_52">Invoice!#REF!</definedName>
    <definedName name="oknPrice_53">Invoice!#REF!</definedName>
    <definedName name="oknPrice_54">Invoice!#REF!</definedName>
    <definedName name="oknPrice_55">Invoice!#REF!</definedName>
    <definedName name="oknPrice_56">Invoice!#REF!</definedName>
    <definedName name="oknPrice_57">Invoice!#REF!</definedName>
    <definedName name="oknPrice_58">Invoice!#REF!</definedName>
    <definedName name="oknPrice_59">Invoice!#REF!</definedName>
    <definedName name="oknPrice_6">Invoice!$K$26</definedName>
    <definedName name="oknPrice_60">Invoice!#REF!</definedName>
    <definedName name="oknPrice_61">Invoice!#REF!</definedName>
    <definedName name="oknPrice_62">Invoice!#REF!</definedName>
    <definedName name="oknPrice_63">Invoice!#REF!</definedName>
    <definedName name="oknPrice_64">Invoice!#REF!</definedName>
    <definedName name="oknPrice_65">Invoice!#REF!</definedName>
    <definedName name="oknPrice_66">Invoice!#REF!</definedName>
    <definedName name="oknPrice_67">Invoice!#REF!</definedName>
    <definedName name="oknPrice_68">Invoice!#REF!</definedName>
    <definedName name="oknPrice_69">Invoice!#REF!</definedName>
    <definedName name="oknPrice_7">Invoice!$K$27</definedName>
    <definedName name="oknPrice_70">Invoice!#REF!</definedName>
    <definedName name="oknPrice_71">Invoice!#REF!</definedName>
    <definedName name="oknPrice_72">Invoice!#REF!</definedName>
    <definedName name="oknPrice_73">Invoice!#REF!</definedName>
    <definedName name="oknPrice_74">Invoice!#REF!</definedName>
    <definedName name="oknPrice_75">Invoice!#REF!</definedName>
    <definedName name="oknPrice_76">Invoice!#REF!</definedName>
    <definedName name="oknPrice_77">Invoice!#REF!</definedName>
    <definedName name="oknPrice_78">Invoice!#REF!</definedName>
    <definedName name="oknPrice_79">Invoice!#REF!</definedName>
    <definedName name="oknPrice_8">Invoice!$K$28</definedName>
    <definedName name="oknPrice_80">Invoice!#REF!</definedName>
    <definedName name="oknPrice_81">Invoice!#REF!</definedName>
    <definedName name="oknPrice_82">Invoice!#REF!</definedName>
    <definedName name="oknPrice_83">Invoice!#REF!</definedName>
    <definedName name="oknPrice_84">Invoice!#REF!</definedName>
    <definedName name="oknPrice_85">Invoice!#REF!</definedName>
    <definedName name="oknPrice_86">Invoice!#REF!</definedName>
    <definedName name="oknPrice_87">Invoice!#REF!</definedName>
    <definedName name="oknPrice_88">Invoice!#REF!</definedName>
    <definedName name="oknPrice_89">Invoice!#REF!</definedName>
    <definedName name="oknPrice_9">Invoice!$K$29</definedName>
    <definedName name="oknPrice_90">Invoice!#REF!</definedName>
    <definedName name="oknPrice_91">Invoice!#REF!</definedName>
    <definedName name="oknPrice_92">Invoice!#REF!</definedName>
    <definedName name="oknPrice_93">Invoice!#REF!</definedName>
    <definedName name="oknPrice_94">Invoice!#REF!</definedName>
    <definedName name="oknPrice_95">Invoice!#REF!</definedName>
    <definedName name="oknPrice_96">Invoice!#REF!</definedName>
    <definedName name="oknPrice_97">Invoice!#REF!</definedName>
    <definedName name="oknPrice_98">Invoice!#REF!</definedName>
    <definedName name="oknPrice_99">Invoice!#REF!</definedName>
    <definedName name="oknProductID_1">Invoice!$J$21</definedName>
    <definedName name="oknProductID_10">Invoice!$J$30</definedName>
    <definedName name="oknProductID_100">Invoice!#REF!</definedName>
    <definedName name="oknProductID_101">Invoice!#REF!</definedName>
    <definedName name="oknProductID_102">Invoice!#REF!</definedName>
    <definedName name="oknProductID_103">Invoice!#REF!</definedName>
    <definedName name="oknProductID_104">Invoice!#REF!</definedName>
    <definedName name="oknProductID_105">Invoice!#REF!</definedName>
    <definedName name="oknProductID_106">Invoice!#REF!</definedName>
    <definedName name="oknProductID_107">Invoice!#REF!</definedName>
    <definedName name="oknProductID_108">Invoice!#REF!</definedName>
    <definedName name="oknProductID_11">Invoice!$J$31</definedName>
    <definedName name="oknProductID_12">Invoice!$J$32</definedName>
    <definedName name="oknProductID_13">Invoice!$J$33</definedName>
    <definedName name="oknProductID_14">Invoice!$J$34</definedName>
    <definedName name="oknProductID_15">Invoice!$J$35</definedName>
    <definedName name="oknProductID_16">Invoice!$J$36</definedName>
    <definedName name="oknProductID_17">Invoice!$J$37</definedName>
    <definedName name="oknProductID_18">Invoice!#REF!</definedName>
    <definedName name="oknProductID_19">Invoice!#REF!</definedName>
    <definedName name="oknProductID_2">Invoice!$J$22</definedName>
    <definedName name="oknProductID_20">Invoice!#REF!</definedName>
    <definedName name="oknProductID_21">Invoice!#REF!</definedName>
    <definedName name="oknProductID_22">Invoice!#REF!</definedName>
    <definedName name="oknProductID_23">Invoice!#REF!</definedName>
    <definedName name="oknProductID_24">Invoice!#REF!</definedName>
    <definedName name="oknProductID_25">Invoice!#REF!</definedName>
    <definedName name="oknProductID_26">Invoice!#REF!</definedName>
    <definedName name="oknProductID_27">Invoice!#REF!</definedName>
    <definedName name="oknProductID_28">Invoice!#REF!</definedName>
    <definedName name="oknProductID_29">Invoice!#REF!</definedName>
    <definedName name="oknProductID_3">Invoice!$J$23</definedName>
    <definedName name="oknProductID_30">Invoice!#REF!</definedName>
    <definedName name="oknProductID_31">Invoice!#REF!</definedName>
    <definedName name="oknProductID_32">Invoice!#REF!</definedName>
    <definedName name="oknProductID_33">Invoice!#REF!</definedName>
    <definedName name="oknProductID_34">Invoice!#REF!</definedName>
    <definedName name="oknProductID_35">Invoice!#REF!</definedName>
    <definedName name="oknProductID_36">Invoice!#REF!</definedName>
    <definedName name="oknProductID_37">Invoice!#REF!</definedName>
    <definedName name="oknProductID_38">Invoice!#REF!</definedName>
    <definedName name="oknProductID_39">Invoice!#REF!</definedName>
    <definedName name="oknProductID_4">Invoice!$J$24</definedName>
    <definedName name="oknProductID_40">Invoice!#REF!</definedName>
    <definedName name="oknProductID_41">Invoice!#REF!</definedName>
    <definedName name="oknProductID_42">Invoice!#REF!</definedName>
    <definedName name="oknProductID_43">Invoice!#REF!</definedName>
    <definedName name="oknProductID_44">Invoice!#REF!</definedName>
    <definedName name="oknProductID_45">Invoice!#REF!</definedName>
    <definedName name="oknProductID_46">Invoice!#REF!</definedName>
    <definedName name="oknProductID_47">Invoice!#REF!</definedName>
    <definedName name="oknProductID_48">Invoice!#REF!</definedName>
    <definedName name="oknProductID_49">Invoice!#REF!</definedName>
    <definedName name="oknProductID_5">Invoice!$J$25</definedName>
    <definedName name="oknProductID_50">Invoice!#REF!</definedName>
    <definedName name="oknProductID_51">Invoice!#REF!</definedName>
    <definedName name="oknProductID_52">Invoice!#REF!</definedName>
    <definedName name="oknProductID_53">Invoice!#REF!</definedName>
    <definedName name="oknProductID_54">Invoice!#REF!</definedName>
    <definedName name="oknProductID_55">Invoice!#REF!</definedName>
    <definedName name="oknProductID_56">Invoice!#REF!</definedName>
    <definedName name="oknProductID_57">Invoice!#REF!</definedName>
    <definedName name="oknProductID_58">Invoice!#REF!</definedName>
    <definedName name="oknProductID_59">Invoice!#REF!</definedName>
    <definedName name="oknProductID_6">Invoice!$J$26</definedName>
    <definedName name="oknProductID_60">Invoice!#REF!</definedName>
    <definedName name="oknProductID_61">Invoice!#REF!</definedName>
    <definedName name="oknProductID_62">Invoice!#REF!</definedName>
    <definedName name="oknProductID_63">Invoice!#REF!</definedName>
    <definedName name="oknProductID_64">Invoice!#REF!</definedName>
    <definedName name="oknProductID_65">Invoice!#REF!</definedName>
    <definedName name="oknProductID_66">Invoice!#REF!</definedName>
    <definedName name="oknProductID_67">Invoice!#REF!</definedName>
    <definedName name="oknProductID_68">Invoice!#REF!</definedName>
    <definedName name="oknProductID_69">Invoice!#REF!</definedName>
    <definedName name="oknProductID_7">Invoice!$J$27</definedName>
    <definedName name="oknProductID_70">Invoice!#REF!</definedName>
    <definedName name="oknProductID_71">Invoice!#REF!</definedName>
    <definedName name="oknProductID_72">Invoice!#REF!</definedName>
    <definedName name="oknProductID_73">Invoice!#REF!</definedName>
    <definedName name="oknProductID_74">Invoice!#REF!</definedName>
    <definedName name="oknProductID_75">Invoice!#REF!</definedName>
    <definedName name="oknProductID_76">Invoice!#REF!</definedName>
    <definedName name="oknProductID_77">Invoice!#REF!</definedName>
    <definedName name="oknProductID_78">Invoice!#REF!</definedName>
    <definedName name="oknProductID_79">Invoice!#REF!</definedName>
    <definedName name="oknProductID_8">Invoice!$J$28</definedName>
    <definedName name="oknProductID_80">Invoice!#REF!</definedName>
    <definedName name="oknProductID_81">Invoice!#REF!</definedName>
    <definedName name="oknProductID_82">Invoice!#REF!</definedName>
    <definedName name="oknProductID_83">Invoice!#REF!</definedName>
    <definedName name="oknProductID_84">Invoice!#REF!</definedName>
    <definedName name="oknProductID_85">Invoice!#REF!</definedName>
    <definedName name="oknProductID_86">Invoice!#REF!</definedName>
    <definedName name="oknProductID_87">Invoice!#REF!</definedName>
    <definedName name="oknProductID_88">Invoice!#REF!</definedName>
    <definedName name="oknProductID_89">Invoice!#REF!</definedName>
    <definedName name="oknProductID_9">Invoice!$J$29</definedName>
    <definedName name="oknProductID_90">Invoice!#REF!</definedName>
    <definedName name="oknProductID_91">Invoice!#REF!</definedName>
    <definedName name="oknProductID_92">Invoice!#REF!</definedName>
    <definedName name="oknProductID_93">Invoice!#REF!</definedName>
    <definedName name="oknProductID_94">Invoice!#REF!</definedName>
    <definedName name="oknProductID_95">Invoice!#REF!</definedName>
    <definedName name="oknProductID_96">Invoice!#REF!</definedName>
    <definedName name="oknProductID_97">Invoice!#REF!</definedName>
    <definedName name="oknProductID_98">Invoice!#REF!</definedName>
    <definedName name="oknProductID_99">Invoice!#REF!</definedName>
    <definedName name="oknProductName_1">Invoice!$F$21</definedName>
    <definedName name="oknProductName_10">Invoice!$F$30</definedName>
    <definedName name="oknProductName_100">Invoice!#REF!</definedName>
    <definedName name="oknProductName_101">Invoice!#REF!</definedName>
    <definedName name="oknProductName_102">Invoice!#REF!</definedName>
    <definedName name="oknProductName_103">Invoice!#REF!</definedName>
    <definedName name="oknProductName_104">Invoice!#REF!</definedName>
    <definedName name="oknProductName_105">Invoice!#REF!</definedName>
    <definedName name="oknProductName_106">Invoice!#REF!</definedName>
    <definedName name="oknProductName_107">Invoice!#REF!</definedName>
    <definedName name="oknProductName_108">Invoice!#REF!</definedName>
    <definedName name="oknProductName_109">Invoice!#REF!</definedName>
    <definedName name="oknProductName_11">Invoice!$F$31</definedName>
    <definedName name="oknProductName_110">Invoice!#REF!</definedName>
    <definedName name="oknProductName_111">Invoice!#REF!</definedName>
    <definedName name="oknProductName_112">Invoice!#REF!</definedName>
    <definedName name="oknProductName_113">Invoice!#REF!</definedName>
    <definedName name="oknProductName_114">Invoice!#REF!</definedName>
    <definedName name="oknProductName_115">Invoice!#REF!</definedName>
    <definedName name="oknProductName_116">Invoice!#REF!</definedName>
    <definedName name="oknProductName_117">Invoice!#REF!</definedName>
    <definedName name="oknProductName_118">Invoice!#REF!</definedName>
    <definedName name="oknProductName_12">Invoice!$F$32</definedName>
    <definedName name="oknProductName_13">Invoice!$F$33</definedName>
    <definedName name="oknProductName_14">Invoice!$F$34</definedName>
    <definedName name="oknProductName_15">Invoice!$F$35</definedName>
    <definedName name="oknProductName_16">Invoice!$F$36</definedName>
    <definedName name="oknProductName_17">Invoice!$F$37</definedName>
    <definedName name="oknProductName_18">Invoice!#REF!</definedName>
    <definedName name="oknProductName_19">Invoice!#REF!</definedName>
    <definedName name="oknProductName_2">Invoice!$F$22</definedName>
    <definedName name="oknProductName_20">Invoice!#REF!</definedName>
    <definedName name="oknProductName_21">Invoice!#REF!</definedName>
    <definedName name="oknProductName_22">Invoice!#REF!</definedName>
    <definedName name="oknProductName_23">Invoice!#REF!</definedName>
    <definedName name="oknProductName_24">Invoice!#REF!</definedName>
    <definedName name="oknProductName_25">Invoice!#REF!</definedName>
    <definedName name="oknProductName_26">Invoice!#REF!</definedName>
    <definedName name="oknProductName_27">Invoice!#REF!</definedName>
    <definedName name="oknProductName_28">Invoice!#REF!</definedName>
    <definedName name="oknProductName_29">Invoice!#REF!</definedName>
    <definedName name="oknProductName_3">Invoice!$F$23</definedName>
    <definedName name="oknProductName_30">Invoice!#REF!</definedName>
    <definedName name="oknProductName_31">Invoice!#REF!</definedName>
    <definedName name="oknProductName_32">Invoice!#REF!</definedName>
    <definedName name="oknProductName_33">Invoice!#REF!</definedName>
    <definedName name="oknProductName_34">Invoice!#REF!</definedName>
    <definedName name="oknProductName_35">Invoice!#REF!</definedName>
    <definedName name="oknProductName_36">Invoice!#REF!</definedName>
    <definedName name="oknProductName_37">Invoice!#REF!</definedName>
    <definedName name="oknProductName_38">Invoice!#REF!</definedName>
    <definedName name="oknProductName_39">Invoice!#REF!</definedName>
    <definedName name="oknProductName_4">Invoice!$F$24</definedName>
    <definedName name="oknProductName_40">Invoice!#REF!</definedName>
    <definedName name="oknProductName_41">Invoice!#REF!</definedName>
    <definedName name="oknProductName_42">Invoice!#REF!</definedName>
    <definedName name="oknProductName_43">Invoice!#REF!</definedName>
    <definedName name="oknProductName_44">Invoice!#REF!</definedName>
    <definedName name="oknProductName_45">Invoice!#REF!</definedName>
    <definedName name="oknProductName_46">Invoice!#REF!</definedName>
    <definedName name="oknProductName_47">Invoice!#REF!</definedName>
    <definedName name="oknProductName_48">Invoice!#REF!</definedName>
    <definedName name="oknProductName_49">Invoice!#REF!</definedName>
    <definedName name="oknProductName_5">Invoice!$F$25</definedName>
    <definedName name="oknProductName_50">Invoice!#REF!</definedName>
    <definedName name="oknProductName_51">Invoice!#REF!</definedName>
    <definedName name="oknProductName_52">Invoice!#REF!</definedName>
    <definedName name="oknProductName_53">Invoice!#REF!</definedName>
    <definedName name="oknProductName_54">Invoice!#REF!</definedName>
    <definedName name="oknProductName_55">Invoice!#REF!</definedName>
    <definedName name="oknProductName_56">Invoice!#REF!</definedName>
    <definedName name="oknProductName_57">Invoice!#REF!</definedName>
    <definedName name="oknProductName_58">Invoice!#REF!</definedName>
    <definedName name="oknProductName_59">Invoice!#REF!</definedName>
    <definedName name="oknProductName_6">Invoice!$F$26</definedName>
    <definedName name="oknProductName_60">Invoice!#REF!</definedName>
    <definedName name="oknProductName_61">Invoice!#REF!</definedName>
    <definedName name="oknProductName_62">Invoice!#REF!</definedName>
    <definedName name="oknProductName_63">Invoice!#REF!</definedName>
    <definedName name="oknProductName_64">Invoice!#REF!</definedName>
    <definedName name="oknProductName_65">Invoice!#REF!</definedName>
    <definedName name="oknProductName_66">Invoice!#REF!</definedName>
    <definedName name="oknProductName_67">Invoice!#REF!</definedName>
    <definedName name="oknProductName_68">Invoice!#REF!</definedName>
    <definedName name="oknProductName_69">Invoice!#REF!</definedName>
    <definedName name="oknProductName_7">Invoice!$F$27</definedName>
    <definedName name="oknProductName_70">Invoice!#REF!</definedName>
    <definedName name="oknProductName_71">Invoice!#REF!</definedName>
    <definedName name="oknProductName_72">Invoice!#REF!</definedName>
    <definedName name="oknProductName_73">Invoice!#REF!</definedName>
    <definedName name="oknProductName_74">Invoice!#REF!</definedName>
    <definedName name="oknProductName_75">Invoice!#REF!</definedName>
    <definedName name="oknProductName_76">Invoice!#REF!</definedName>
    <definedName name="oknProductName_77">Invoice!#REF!</definedName>
    <definedName name="oknProductName_78">Invoice!#REF!</definedName>
    <definedName name="oknProductName_79">Invoice!#REF!</definedName>
    <definedName name="oknProductName_8">Invoice!$F$28</definedName>
    <definedName name="oknProductName_80">Invoice!#REF!</definedName>
    <definedName name="oknProductName_81">Invoice!#REF!</definedName>
    <definedName name="oknProductName_82">Invoice!#REF!</definedName>
    <definedName name="oknProductName_83">Invoice!#REF!</definedName>
    <definedName name="oknProductName_84">Invoice!#REF!</definedName>
    <definedName name="oknProductName_85">Invoice!#REF!</definedName>
    <definedName name="oknProductName_86">Invoice!#REF!</definedName>
    <definedName name="oknProductName_87">Invoice!#REF!</definedName>
    <definedName name="oknProductName_88">Invoice!#REF!</definedName>
    <definedName name="oknProductName_89">Invoice!#REF!</definedName>
    <definedName name="oknProductName_9">Invoice!$F$29</definedName>
    <definedName name="oknProductName_90">Invoice!#REF!</definedName>
    <definedName name="oknProductName_91">Invoice!#REF!</definedName>
    <definedName name="oknProductName_92">Invoice!#REF!</definedName>
    <definedName name="oknProductName_93">Invoice!#REF!</definedName>
    <definedName name="oknProductName_94">Invoice!#REF!</definedName>
    <definedName name="oknProductName_95">Invoice!#REF!</definedName>
    <definedName name="oknProductName_96">Invoice!#REF!</definedName>
    <definedName name="oknProductName_97">Invoice!#REF!</definedName>
    <definedName name="oknProductName_98">Invoice!#REF!</definedName>
    <definedName name="oknProductName_99">Invoice!#REF!</definedName>
    <definedName name="oknQuantity_1">Invoice!$L$21</definedName>
    <definedName name="oknQuantity_10">Invoice!$L$30</definedName>
    <definedName name="oknQuantity_100">Invoice!#REF!</definedName>
    <definedName name="oknQuantity_101">Invoice!#REF!</definedName>
    <definedName name="oknQuantity_102">Invoice!#REF!</definedName>
    <definedName name="oknQuantity_103">Invoice!#REF!</definedName>
    <definedName name="oknQuantity_104">Invoice!#REF!</definedName>
    <definedName name="oknQuantity_105">Invoice!#REF!</definedName>
    <definedName name="oknQuantity_106">Invoice!#REF!</definedName>
    <definedName name="oknQuantity_107">Invoice!#REF!</definedName>
    <definedName name="oknQuantity_108">Invoice!#REF!</definedName>
    <definedName name="oknQuantity_109">Invoice!#REF!</definedName>
    <definedName name="oknQuantity_11">Invoice!$L$31</definedName>
    <definedName name="oknQuantity_110">Invoice!#REF!</definedName>
    <definedName name="oknQuantity_111">Invoice!#REF!</definedName>
    <definedName name="oknQuantity_112">Invoice!#REF!</definedName>
    <definedName name="oknQuantity_113">Invoice!#REF!</definedName>
    <definedName name="oknQuantity_114">Invoice!#REF!</definedName>
    <definedName name="oknQuantity_115">Invoice!#REF!</definedName>
    <definedName name="oknQuantity_116">Invoice!#REF!</definedName>
    <definedName name="oknQuantity_117">Invoice!#REF!</definedName>
    <definedName name="oknQuantity_118">Invoice!#REF!</definedName>
    <definedName name="oknQuantity_12">Invoice!$L$32</definedName>
    <definedName name="oknQuantity_13">Invoice!$L$33</definedName>
    <definedName name="oknQuantity_14">Invoice!$L$34</definedName>
    <definedName name="oknQuantity_15">Invoice!$L$35</definedName>
    <definedName name="oknQuantity_16">Invoice!$L$36</definedName>
    <definedName name="oknQuantity_17">Invoice!$L$37</definedName>
    <definedName name="oknQuantity_18">Invoice!#REF!</definedName>
    <definedName name="oknQuantity_19">Invoice!#REF!</definedName>
    <definedName name="oknQuantity_2">Invoice!$L$22</definedName>
    <definedName name="oknQuantity_20">Invoice!#REF!</definedName>
    <definedName name="oknQuantity_21">Invoice!#REF!</definedName>
    <definedName name="oknQuantity_22">Invoice!#REF!</definedName>
    <definedName name="oknQuantity_23">Invoice!#REF!</definedName>
    <definedName name="oknQuantity_24">Invoice!#REF!</definedName>
    <definedName name="oknQuantity_25">Invoice!#REF!</definedName>
    <definedName name="oknQuantity_26">Invoice!#REF!</definedName>
    <definedName name="oknQuantity_27">Invoice!#REF!</definedName>
    <definedName name="oknQuantity_28">Invoice!#REF!</definedName>
    <definedName name="oknQuantity_29">Invoice!#REF!</definedName>
    <definedName name="oknQuantity_3">Invoice!$L$23</definedName>
    <definedName name="oknQuantity_30">Invoice!#REF!</definedName>
    <definedName name="oknQuantity_31">Invoice!#REF!</definedName>
    <definedName name="oknQuantity_32">Invoice!#REF!</definedName>
    <definedName name="oknQuantity_33">Invoice!#REF!</definedName>
    <definedName name="oknQuantity_34">Invoice!#REF!</definedName>
    <definedName name="oknQuantity_35">Invoice!#REF!</definedName>
    <definedName name="oknQuantity_36">Invoice!#REF!</definedName>
    <definedName name="oknQuantity_37">Invoice!#REF!</definedName>
    <definedName name="oknQuantity_38">Invoice!#REF!</definedName>
    <definedName name="oknQuantity_39">Invoice!#REF!</definedName>
    <definedName name="oknQuantity_4">Invoice!$L$24</definedName>
    <definedName name="oknQuantity_40">Invoice!#REF!</definedName>
    <definedName name="oknQuantity_41">Invoice!#REF!</definedName>
    <definedName name="oknQuantity_42">Invoice!#REF!</definedName>
    <definedName name="oknQuantity_43">Invoice!#REF!</definedName>
    <definedName name="oknQuantity_44">Invoice!#REF!</definedName>
    <definedName name="oknQuantity_45">Invoice!#REF!</definedName>
    <definedName name="oknQuantity_46">Invoice!#REF!</definedName>
    <definedName name="oknQuantity_47">Invoice!#REF!</definedName>
    <definedName name="oknQuantity_48">Invoice!#REF!</definedName>
    <definedName name="oknQuantity_49">Invoice!#REF!</definedName>
    <definedName name="oknQuantity_5">Invoice!$L$25</definedName>
    <definedName name="oknQuantity_50">Invoice!#REF!</definedName>
    <definedName name="oknQuantity_51">Invoice!#REF!</definedName>
    <definedName name="oknQuantity_52">Invoice!#REF!</definedName>
    <definedName name="oknQuantity_53">Invoice!#REF!</definedName>
    <definedName name="oknQuantity_54">Invoice!#REF!</definedName>
    <definedName name="oknQuantity_55">Invoice!#REF!</definedName>
    <definedName name="oknQuantity_56">Invoice!#REF!</definedName>
    <definedName name="oknQuantity_57">Invoice!#REF!</definedName>
    <definedName name="oknQuantity_58">Invoice!#REF!</definedName>
    <definedName name="oknQuantity_59">Invoice!#REF!</definedName>
    <definedName name="oknQuantity_6">Invoice!$L$26</definedName>
    <definedName name="oknQuantity_60">Invoice!#REF!</definedName>
    <definedName name="oknQuantity_61">Invoice!#REF!</definedName>
    <definedName name="oknQuantity_62">Invoice!#REF!</definedName>
    <definedName name="oknQuantity_63">Invoice!#REF!</definedName>
    <definedName name="oknQuantity_64">Invoice!#REF!</definedName>
    <definedName name="oknQuantity_65">Invoice!#REF!</definedName>
    <definedName name="oknQuantity_66">Invoice!#REF!</definedName>
    <definedName name="oknQuantity_67">Invoice!#REF!</definedName>
    <definedName name="oknQuantity_68">Invoice!#REF!</definedName>
    <definedName name="oknQuantity_69">Invoice!#REF!</definedName>
    <definedName name="oknQuantity_7">Invoice!$L$27</definedName>
    <definedName name="oknQuantity_70">Invoice!#REF!</definedName>
    <definedName name="oknQuantity_71">Invoice!#REF!</definedName>
    <definedName name="oknQuantity_72">Invoice!#REF!</definedName>
    <definedName name="oknQuantity_73">Invoice!#REF!</definedName>
    <definedName name="oknQuantity_74">Invoice!#REF!</definedName>
    <definedName name="oknQuantity_75">Invoice!#REF!</definedName>
    <definedName name="oknQuantity_76">Invoice!#REF!</definedName>
    <definedName name="oknQuantity_77">Invoice!#REF!</definedName>
    <definedName name="oknQuantity_78">Invoice!#REF!</definedName>
    <definedName name="oknQuantity_79">Invoice!#REF!</definedName>
    <definedName name="oknQuantity_8">Invoice!$L$28</definedName>
    <definedName name="oknQuantity_80">Invoice!#REF!</definedName>
    <definedName name="oknQuantity_81">Invoice!#REF!</definedName>
    <definedName name="oknQuantity_82">Invoice!#REF!</definedName>
    <definedName name="oknQuantity_83">Invoice!#REF!</definedName>
    <definedName name="oknQuantity_84">Invoice!#REF!</definedName>
    <definedName name="oknQuantity_85">Invoice!#REF!</definedName>
    <definedName name="oknQuantity_86">Invoice!#REF!</definedName>
    <definedName name="oknQuantity_87">Invoice!#REF!</definedName>
    <definedName name="oknQuantity_88">Invoice!#REF!</definedName>
    <definedName name="oknQuantity_89">Invoice!#REF!</definedName>
    <definedName name="oknQuantity_9">Invoice!$L$29</definedName>
    <definedName name="oknQuantity_90">Invoice!#REF!</definedName>
    <definedName name="oknQuantity_91">Invoice!#REF!</definedName>
    <definedName name="oknQuantity_92">Invoice!#REF!</definedName>
    <definedName name="oknQuantity_93">Invoice!#REF!</definedName>
    <definedName name="oknQuantity_94">Invoice!#REF!</definedName>
    <definedName name="oknQuantity_95">Invoice!#REF!</definedName>
    <definedName name="oknQuantity_96">Invoice!#REF!</definedName>
    <definedName name="oknQuantity_97">Invoice!#REF!</definedName>
    <definedName name="oknQuantity_98">Invoice!#REF!</definedName>
    <definedName name="oknQuantity_99">Invoice!#REF!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Invoice!$J$17</definedName>
    <definedName name="oknShipName">Invoice!$N$10</definedName>
    <definedName name="oknShippingCost">Invoice!$P$40</definedName>
    <definedName name="oknShipVia">Invoice!$L$17</definedName>
    <definedName name="oknStatus">Invoice!$S$7</definedName>
    <definedName name="oknSubTotal">Invoice!$P$39</definedName>
    <definedName name="oknTax1">Invoice!$P$42</definedName>
    <definedName name="oknTax1Name">Invoice!$N$42</definedName>
    <definedName name="oknTax1Rate">Invoice!$O$42</definedName>
    <definedName name="oknTax1RateDefault">Invoice!$C$12</definedName>
    <definedName name="oknTax2">Invoice!$P$41</definedName>
    <definedName name="oknTax2IsAppliedToTax1">Invoice!$C$10</definedName>
    <definedName name="oknTax2Name">Invoice!$M$41</definedName>
    <definedName name="oknTax2Rate">Invoice!$O$41</definedName>
    <definedName name="oknTax2RateDefault">Invoice!$C$13</definedName>
    <definedName name="oknTaxable_1">Invoice!$C$21</definedName>
    <definedName name="oknTaxable_10">Invoice!$C$30</definedName>
    <definedName name="oknTaxable_100">Invoice!#REF!</definedName>
    <definedName name="oknTaxable_101">Invoice!#REF!</definedName>
    <definedName name="oknTaxable_102">Invoice!#REF!</definedName>
    <definedName name="oknTaxable_103">Invoice!#REF!</definedName>
    <definedName name="oknTaxable_104">Invoice!#REF!</definedName>
    <definedName name="oknTaxable_105">Invoice!#REF!</definedName>
    <definedName name="oknTaxable_106">Invoice!#REF!</definedName>
    <definedName name="oknTaxable_107">Invoice!#REF!</definedName>
    <definedName name="oknTaxable_108">Invoice!#REF!</definedName>
    <definedName name="oknTaxable_109">Invoice!#REF!</definedName>
    <definedName name="oknTaxable_11">Invoice!$C$31</definedName>
    <definedName name="oknTaxable_110">Invoice!#REF!</definedName>
    <definedName name="oknTaxable_111">Invoice!#REF!</definedName>
    <definedName name="oknTaxable_112">Invoice!#REF!</definedName>
    <definedName name="oknTaxable_113">Invoice!#REF!</definedName>
    <definedName name="oknTaxable_114">Invoice!#REF!</definedName>
    <definedName name="oknTaxable_115">Invoice!#REF!</definedName>
    <definedName name="oknTaxable_116">Invoice!#REF!</definedName>
    <definedName name="oknTaxable_117">Invoice!#REF!</definedName>
    <definedName name="oknTaxable_118">Invoice!#REF!</definedName>
    <definedName name="oknTaxable_12">Invoice!$C$32</definedName>
    <definedName name="oknTaxable_13">Invoice!$C$33</definedName>
    <definedName name="oknTaxable_14">Invoice!$C$34</definedName>
    <definedName name="oknTaxable_15">Invoice!$C$35</definedName>
    <definedName name="oknTaxable_16">Invoice!$C$36</definedName>
    <definedName name="oknTaxable_17">Invoice!$C$37</definedName>
    <definedName name="oknTaxable_18">Invoice!#REF!</definedName>
    <definedName name="oknTaxable_19">Invoice!#REF!</definedName>
    <definedName name="oknTaxable_2">Invoice!$C$22</definedName>
    <definedName name="oknTaxable_20">Invoice!#REF!</definedName>
    <definedName name="oknTaxable_21">Invoice!#REF!</definedName>
    <definedName name="oknTaxable_22">Invoice!#REF!</definedName>
    <definedName name="oknTaxable_23">Invoice!#REF!</definedName>
    <definedName name="oknTaxable_24">Invoice!#REF!</definedName>
    <definedName name="oknTaxable_25">Invoice!#REF!</definedName>
    <definedName name="oknTaxable_26">Invoice!#REF!</definedName>
    <definedName name="oknTaxable_27">Invoice!#REF!</definedName>
    <definedName name="oknTaxable_28">Invoice!#REF!</definedName>
    <definedName name="oknTaxable_29">Invoice!#REF!</definedName>
    <definedName name="oknTaxable_3">Invoice!$C$23</definedName>
    <definedName name="oknTaxable_30">Invoice!#REF!</definedName>
    <definedName name="oknTaxable_31">Invoice!#REF!</definedName>
    <definedName name="oknTaxable_32">Invoice!#REF!</definedName>
    <definedName name="oknTaxable_33">Invoice!#REF!</definedName>
    <definedName name="oknTaxable_34">Invoice!#REF!</definedName>
    <definedName name="oknTaxable_35">Invoice!#REF!</definedName>
    <definedName name="oknTaxable_36">Invoice!#REF!</definedName>
    <definedName name="oknTaxable_37">Invoice!#REF!</definedName>
    <definedName name="oknTaxable_38">Invoice!#REF!</definedName>
    <definedName name="oknTaxable_39">Invoice!#REF!</definedName>
    <definedName name="oknTaxable_4">Invoice!$C$24</definedName>
    <definedName name="oknTaxable_40">Invoice!#REF!</definedName>
    <definedName name="oknTaxable_41">Invoice!#REF!</definedName>
    <definedName name="oknTaxable_42">Invoice!#REF!</definedName>
    <definedName name="oknTaxable_43">Invoice!#REF!</definedName>
    <definedName name="oknTaxable_44">Invoice!#REF!</definedName>
    <definedName name="oknTaxable_45">Invoice!#REF!</definedName>
    <definedName name="oknTaxable_46">Invoice!#REF!</definedName>
    <definedName name="oknTaxable_47">Invoice!#REF!</definedName>
    <definedName name="oknTaxable_48">Invoice!#REF!</definedName>
    <definedName name="oknTaxable_49">Invoice!#REF!</definedName>
    <definedName name="oknTaxable_5">Invoice!$C$25</definedName>
    <definedName name="oknTaxable_50">Invoice!#REF!</definedName>
    <definedName name="oknTaxable_51">Invoice!#REF!</definedName>
    <definedName name="oknTaxable_52">Invoice!#REF!</definedName>
    <definedName name="oknTaxable_53">Invoice!#REF!</definedName>
    <definedName name="oknTaxable_54">Invoice!#REF!</definedName>
    <definedName name="oknTaxable_55">Invoice!#REF!</definedName>
    <definedName name="oknTaxable_56">Invoice!#REF!</definedName>
    <definedName name="oknTaxable_57">Invoice!#REF!</definedName>
    <definedName name="oknTaxable_58">Invoice!#REF!</definedName>
    <definedName name="oknTaxable_59">Invoice!#REF!</definedName>
    <definedName name="oknTaxable_6">Invoice!$C$26</definedName>
    <definedName name="oknTaxable_60">Invoice!#REF!</definedName>
    <definedName name="oknTaxable_61">Invoice!#REF!</definedName>
    <definedName name="oknTaxable_62">Invoice!#REF!</definedName>
    <definedName name="oknTaxable_63">Invoice!#REF!</definedName>
    <definedName name="oknTaxable_64">Invoice!#REF!</definedName>
    <definedName name="oknTaxable_65">Invoice!#REF!</definedName>
    <definedName name="oknTaxable_66">Invoice!#REF!</definedName>
    <definedName name="oknTaxable_67">Invoice!#REF!</definedName>
    <definedName name="oknTaxable_68">Invoice!#REF!</definedName>
    <definedName name="oknTaxable_69">Invoice!#REF!</definedName>
    <definedName name="oknTaxable_7">Invoice!$C$27</definedName>
    <definedName name="oknTaxable_70">Invoice!#REF!</definedName>
    <definedName name="oknTaxable_71">Invoice!#REF!</definedName>
    <definedName name="oknTaxable_72">Invoice!#REF!</definedName>
    <definedName name="oknTaxable_73">Invoice!#REF!</definedName>
    <definedName name="oknTaxable_74">Invoice!#REF!</definedName>
    <definedName name="oknTaxable_75">Invoice!#REF!</definedName>
    <definedName name="oknTaxable_76">Invoice!#REF!</definedName>
    <definedName name="oknTaxable_77">Invoice!#REF!</definedName>
    <definedName name="oknTaxable_78">Invoice!#REF!</definedName>
    <definedName name="oknTaxable_79">Invoice!#REF!</definedName>
    <definedName name="oknTaxable_8">Invoice!$C$28</definedName>
    <definedName name="oknTaxable_80">Invoice!#REF!</definedName>
    <definedName name="oknTaxable_81">Invoice!#REF!</definedName>
    <definedName name="oknTaxable_82">Invoice!#REF!</definedName>
    <definedName name="oknTaxable_83">Invoice!#REF!</definedName>
    <definedName name="oknTaxable_84">Invoice!#REF!</definedName>
    <definedName name="oknTaxable_85">Invoice!#REF!</definedName>
    <definedName name="oknTaxable_86">Invoice!#REF!</definedName>
    <definedName name="oknTaxable_87">Invoice!#REF!</definedName>
    <definedName name="oknTaxable_88">Invoice!#REF!</definedName>
    <definedName name="oknTaxable_89">Invoice!#REF!</definedName>
    <definedName name="oknTaxable_9">Invoice!$C$29</definedName>
    <definedName name="oknTaxable_90">Invoice!#REF!</definedName>
    <definedName name="oknTaxable_91">Invoice!#REF!</definedName>
    <definedName name="oknTaxable_92">Invoice!#REF!</definedName>
    <definedName name="oknTaxable_93">Invoice!#REF!</definedName>
    <definedName name="oknTaxable_94">Invoice!#REF!</definedName>
    <definedName name="oknTaxable_95">Invoice!#REF!</definedName>
    <definedName name="oknTaxable_96">Invoice!#REF!</definedName>
    <definedName name="oknTaxable_97">Invoice!#REF!</definedName>
    <definedName name="oknTaxable_98">Invoice!#REF!</definedName>
    <definedName name="oknTaxable_99">Invoice!#REF!</definedName>
    <definedName name="oknTaxTotalIncludingShippingCost">Invoice!$C$11</definedName>
    <definedName name="oknTaxType">Invoice!$C$9</definedName>
    <definedName name="oknTotal">Invoice!$P$43</definedName>
    <definedName name="oknTotalNet_1">Invoice!$N$21</definedName>
    <definedName name="oknTotalNet_10">Invoice!$N$30</definedName>
    <definedName name="oknTotalNet_100">Invoice!#REF!</definedName>
    <definedName name="oknTotalNet_101">Invoice!#REF!</definedName>
    <definedName name="oknTotalNet_102">Invoice!#REF!</definedName>
    <definedName name="oknTotalNet_103">Invoice!#REF!</definedName>
    <definedName name="oknTotalNet_104">Invoice!#REF!</definedName>
    <definedName name="oknTotalNet_105">Invoice!#REF!</definedName>
    <definedName name="oknTotalNet_106">Invoice!#REF!</definedName>
    <definedName name="oknTotalNet_107">Invoice!#REF!</definedName>
    <definedName name="oknTotalNet_108">Invoice!#REF!</definedName>
    <definedName name="oknTotalNet_11">Invoice!$N$31</definedName>
    <definedName name="oknTotalNet_12">Invoice!$N$32</definedName>
    <definedName name="oknTotalNet_13">Invoice!$N$33</definedName>
    <definedName name="oknTotalNet_14">Invoice!$N$34</definedName>
    <definedName name="oknTotalNet_15">Invoice!$N$35</definedName>
    <definedName name="oknTotalNet_16">Invoice!$N$36</definedName>
    <definedName name="oknTotalNet_17">Invoice!$N$37</definedName>
    <definedName name="oknTotalNet_18">Invoice!#REF!</definedName>
    <definedName name="oknTotalNet_19">Invoice!#REF!</definedName>
    <definedName name="oknTotalNet_2">Invoice!$N$22</definedName>
    <definedName name="oknTotalNet_20">Invoice!#REF!</definedName>
    <definedName name="oknTotalNet_21">Invoice!#REF!</definedName>
    <definedName name="oknTotalNet_22">Invoice!#REF!</definedName>
    <definedName name="oknTotalNet_23">Invoice!#REF!</definedName>
    <definedName name="oknTotalNet_24">Invoice!#REF!</definedName>
    <definedName name="oknTotalNet_25">Invoice!#REF!</definedName>
    <definedName name="oknTotalNet_26">Invoice!#REF!</definedName>
    <definedName name="oknTotalNet_27">Invoice!#REF!</definedName>
    <definedName name="oknTotalNet_28">Invoice!#REF!</definedName>
    <definedName name="oknTotalNet_29">Invoice!#REF!</definedName>
    <definedName name="oknTotalNet_3">Invoice!$N$23</definedName>
    <definedName name="oknTotalNet_30">Invoice!#REF!</definedName>
    <definedName name="oknTotalNet_31">Invoice!#REF!</definedName>
    <definedName name="oknTotalNet_32">Invoice!#REF!</definedName>
    <definedName name="oknTotalNet_33">Invoice!#REF!</definedName>
    <definedName name="oknTotalNet_34">Invoice!#REF!</definedName>
    <definedName name="oknTotalNet_35">Invoice!#REF!</definedName>
    <definedName name="oknTotalNet_36">Invoice!#REF!</definedName>
    <definedName name="oknTotalNet_37">Invoice!#REF!</definedName>
    <definedName name="oknTotalNet_38">Invoice!#REF!</definedName>
    <definedName name="oknTotalNet_39">Invoice!#REF!</definedName>
    <definedName name="oknTotalNet_4">Invoice!$N$24</definedName>
    <definedName name="oknTotalNet_40">Invoice!#REF!</definedName>
    <definedName name="oknTotalNet_41">Invoice!#REF!</definedName>
    <definedName name="oknTotalNet_42">Invoice!#REF!</definedName>
    <definedName name="oknTotalNet_43">Invoice!#REF!</definedName>
    <definedName name="oknTotalNet_44">Invoice!#REF!</definedName>
    <definedName name="oknTotalNet_45">Invoice!#REF!</definedName>
    <definedName name="oknTotalNet_46">Invoice!#REF!</definedName>
    <definedName name="oknTotalNet_47">Invoice!#REF!</definedName>
    <definedName name="oknTotalNet_48">Invoice!#REF!</definedName>
    <definedName name="oknTotalNet_49">Invoice!#REF!</definedName>
    <definedName name="oknTotalNet_5">Invoice!$N$25</definedName>
    <definedName name="oknTotalNet_50">Invoice!#REF!</definedName>
    <definedName name="oknTotalNet_51">Invoice!#REF!</definedName>
    <definedName name="oknTotalNet_52">Invoice!#REF!</definedName>
    <definedName name="oknTotalNet_53">Invoice!#REF!</definedName>
    <definedName name="oknTotalNet_54">Invoice!#REF!</definedName>
    <definedName name="oknTotalNet_55">Invoice!#REF!</definedName>
    <definedName name="oknTotalNet_56">Invoice!#REF!</definedName>
    <definedName name="oknTotalNet_57">Invoice!#REF!</definedName>
    <definedName name="oknTotalNet_58">Invoice!#REF!</definedName>
    <definedName name="oknTotalNet_59">Invoice!#REF!</definedName>
    <definedName name="oknTotalNet_6">Invoice!$N$26</definedName>
    <definedName name="oknTotalNet_60">Invoice!#REF!</definedName>
    <definedName name="oknTotalNet_61">Invoice!#REF!</definedName>
    <definedName name="oknTotalNet_62">Invoice!#REF!</definedName>
    <definedName name="oknTotalNet_63">Invoice!#REF!</definedName>
    <definedName name="oknTotalNet_64">Invoice!#REF!</definedName>
    <definedName name="oknTotalNet_65">Invoice!#REF!</definedName>
    <definedName name="oknTotalNet_66">Invoice!#REF!</definedName>
    <definedName name="oknTotalNet_67">Invoice!#REF!</definedName>
    <definedName name="oknTotalNet_68">Invoice!#REF!</definedName>
    <definedName name="oknTotalNet_69">Invoice!#REF!</definedName>
    <definedName name="oknTotalNet_7">Invoice!$N$27</definedName>
    <definedName name="oknTotalNet_70">Invoice!#REF!</definedName>
    <definedName name="oknTotalNet_71">Invoice!#REF!</definedName>
    <definedName name="oknTotalNet_72">Invoice!#REF!</definedName>
    <definedName name="oknTotalNet_73">Invoice!#REF!</definedName>
    <definedName name="oknTotalNet_74">Invoice!#REF!</definedName>
    <definedName name="oknTotalNet_75">Invoice!#REF!</definedName>
    <definedName name="oknTotalNet_76">Invoice!#REF!</definedName>
    <definedName name="oknTotalNet_77">Invoice!#REF!</definedName>
    <definedName name="oknTotalNet_78">Invoice!#REF!</definedName>
    <definedName name="oknTotalNet_79">Invoice!#REF!</definedName>
    <definedName name="oknTotalNet_8">Invoice!$N$28</definedName>
    <definedName name="oknTotalNet_80">Invoice!#REF!</definedName>
    <definedName name="oknTotalNet_81">Invoice!#REF!</definedName>
    <definedName name="oknTotalNet_82">Invoice!#REF!</definedName>
    <definedName name="oknTotalNet_83">Invoice!#REF!</definedName>
    <definedName name="oknTotalNet_84">Invoice!#REF!</definedName>
    <definedName name="oknTotalNet_85">Invoice!#REF!</definedName>
    <definedName name="oknTotalNet_86">Invoice!#REF!</definedName>
    <definedName name="oknTotalNet_87">Invoice!#REF!</definedName>
    <definedName name="oknTotalNet_88">Invoice!#REF!</definedName>
    <definedName name="oknTotalNet_89">Invoice!#REF!</definedName>
    <definedName name="oknTotalNet_9">Invoice!$N$29</definedName>
    <definedName name="oknTotalNet_90">Invoice!#REF!</definedName>
    <definedName name="oknTotalNet_91">Invoice!#REF!</definedName>
    <definedName name="oknTotalNet_92">Invoice!#REF!</definedName>
    <definedName name="oknTotalNet_93">Invoice!#REF!</definedName>
    <definedName name="oknTotalNet_94">Invoice!#REF!</definedName>
    <definedName name="oknTotalNet_95">Invoice!#REF!</definedName>
    <definedName name="oknTotalNet_96">Invoice!#REF!</definedName>
    <definedName name="oknTotalNet_97">Invoice!#REF!</definedName>
    <definedName name="oknTotalNet_98">Invoice!#REF!</definedName>
    <definedName name="oknTotalNet_99">Invoice!#REF!</definedName>
    <definedName name="oknTotalNetSum">Invoice!$N$38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8" hidden="1">'Office-Kit.com.System'!$B$23</definedName>
    <definedName name="oknZZDONTREMOVEUpgradedTo1028" localSheetId="8" hidden="1">'Office-Kit.com.System'!$B$21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Invoice!$E$2:$P$51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Invoice!$3:$19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2" l="1"/>
  <c r="G13" i="12"/>
  <c r="B6" i="12"/>
  <c r="B5" i="12"/>
  <c r="B4" i="12"/>
  <c r="B3" i="12"/>
  <c r="B6" i="11"/>
  <c r="B5" i="11"/>
  <c r="B4" i="11"/>
  <c r="B3" i="11"/>
  <c r="B6" i="10"/>
  <c r="B5" i="10"/>
  <c r="B4" i="10"/>
  <c r="B3" i="10"/>
  <c r="H11" i="9"/>
  <c r="G11" i="9"/>
  <c r="B6" i="9"/>
  <c r="B5" i="9"/>
  <c r="B4" i="9"/>
  <c r="B3" i="9"/>
  <c r="K12" i="8"/>
  <c r="J12" i="8"/>
  <c r="B6" i="8"/>
  <c r="B5" i="8"/>
  <c r="B4" i="8"/>
  <c r="B3" i="8"/>
  <c r="N21" i="1" l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P41" i="1"/>
  <c r="D39" i="1" a="1"/>
  <c r="D39" i="1" s="1"/>
  <c r="P22" i="1" l="1"/>
  <c r="P26" i="1"/>
  <c r="P33" i="1"/>
  <c r="P32" i="1"/>
  <c r="P36" i="1"/>
  <c r="P34" i="1"/>
  <c r="P21" i="1"/>
  <c r="P23" i="1"/>
  <c r="P35" i="1"/>
  <c r="P28" i="1"/>
  <c r="P27" i="1"/>
  <c r="P30" i="1"/>
  <c r="N38" i="1"/>
  <c r="P39" i="1" s="1"/>
  <c r="O38" i="1"/>
  <c r="P42" i="1" s="1"/>
  <c r="P37" i="1"/>
  <c r="P29" i="1"/>
  <c r="P24" i="1"/>
  <c r="P25" i="1"/>
  <c r="P31" i="1"/>
  <c r="P43" i="1" l="1"/>
  <c r="AG38" i="1" s="1"/>
  <c r="P38" i="1"/>
</calcChain>
</file>

<file path=xl/sharedStrings.xml><?xml version="1.0" encoding="utf-8"?>
<sst xmlns="http://schemas.openxmlformats.org/spreadsheetml/2006/main" count="171" uniqueCount="128">
  <si>
    <t>DATE:</t>
  </si>
  <si>
    <t>Bill To:</t>
  </si>
  <si>
    <t>Ship To:</t>
  </si>
  <si>
    <t>TOTAL</t>
  </si>
  <si>
    <t>Due Date</t>
    <phoneticPr fontId="7" type="noConversion"/>
  </si>
  <si>
    <t>Terms</t>
    <phoneticPr fontId="7" type="noConversion"/>
  </si>
  <si>
    <t>SoftID</t>
    <phoneticPr fontId="11" type="noConversion"/>
  </si>
  <si>
    <t>DbPath</t>
    <phoneticPr fontId="11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</si>
  <si>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</si>
  <si>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</si>
  <si>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</si>
  <si>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</si>
  <si>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Price</t>
  </si>
  <si>
    <t>Quantity</t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</si>
  <si>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</si>
  <si>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</si>
  <si>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</si>
  <si>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</si>
  <si>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</si>
  <si>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</si>
  <si>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</si>
  <si>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</si>
  <si>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</si>
  <si>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</si>
  <si>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</si>
  <si>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</si>
  <si>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</si>
  <si>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</si>
  <si>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</si>
  <si>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Current Database</t>
  </si>
  <si>
    <t>Invoice Status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</si>
  <si>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</si>
  <si>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</si>
  <si>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</si>
  <si>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</si>
  <si>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</si>
  <si>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</si>
  <si>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</si>
  <si>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</si>
  <si>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</si>
  <si>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</si>
  <si>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</si>
  <si>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</si>
  <si>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</si>
  <si>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</si>
  <si>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</si>
  <si>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</si>
  <si>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</si>
  <si>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</si>
  <si>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</si>
  <si>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</si>
  <si>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</si>
  <si>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</si>
  <si>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</si>
  <si>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</si>
  <si>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</si>
  <si>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</si>
  <si>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</si>
  <si>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</si>
  <si>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</si>
  <si>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</si>
  <si>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</si>
  <si>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</si>
  <si>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</si>
  <si>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</si>
  <si>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Upgraded to 1028</t>
  </si>
  <si>
    <t>Allow zero line total</t>
  </si>
  <si>
    <t>Allow incomplete line</t>
  </si>
  <si>
    <t>INVOICE:</t>
  </si>
  <si>
    <t xml:space="preserve">P.O. </t>
  </si>
  <si>
    <t>Sales</t>
  </si>
  <si>
    <t>Despatch</t>
  </si>
  <si>
    <t>Method</t>
  </si>
  <si>
    <t>QTY</t>
  </si>
  <si>
    <t>Delivery Charge</t>
  </si>
  <si>
    <t>$C$3</t>
  </si>
  <si>
    <t>Pending</t>
  </si>
  <si>
    <t>Your company name</t>
  </si>
  <si>
    <t>Address</t>
  </si>
  <si>
    <t>City, State ZIP</t>
  </si>
  <si>
    <t>Phone</t>
  </si>
  <si>
    <t>#</t>
  </si>
  <si>
    <t>BILL TO:</t>
  </si>
  <si>
    <t>(#)</t>
  </si>
  <si>
    <t>City, ST ZIP</t>
  </si>
  <si>
    <t>Country</t>
  </si>
  <si>
    <t>Contact</t>
  </si>
  <si>
    <t>ITEM No.</t>
  </si>
  <si>
    <t>PRICE (excl GST)</t>
  </si>
  <si>
    <t>GST AMOUNT</t>
  </si>
  <si>
    <t>AMOUNT PAYABLE (incl GST)</t>
  </si>
  <si>
    <t>SUB TOTAL (excl GST)</t>
  </si>
  <si>
    <t>TOTAL (excl GST)</t>
  </si>
  <si>
    <t>TOTAL AMOUNT PAYABLE (incl GST)</t>
  </si>
  <si>
    <t>TAX INVOICE</t>
  </si>
  <si>
    <t>c7028</t>
  </si>
  <si>
    <t>c7028.mdb</t>
  </si>
  <si>
    <t>DESCRIPTION / TAXABLE</t>
  </si>
  <si>
    <t>ABN#</t>
  </si>
  <si>
    <t>Customer</t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</si>
  <si>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</si>
  <si>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</si>
  <si>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</si>
  <si>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</si>
  <si>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Statement Period:</t>
  </si>
  <si>
    <t>Date</t>
    <phoneticPr fontId="10" type="noConversion"/>
  </si>
  <si>
    <t>Description</t>
    <phoneticPr fontId="10" type="noConversion"/>
  </si>
  <si>
    <t>Document#</t>
    <phoneticPr fontId="10" type="noConversion"/>
  </si>
  <si>
    <t>Due Date</t>
    <phoneticPr fontId="10" type="noConversion"/>
  </si>
  <si>
    <t>Status</t>
    <phoneticPr fontId="10" type="noConversion"/>
  </si>
  <si>
    <t>Amount</t>
    <phoneticPr fontId="10" type="noConversion"/>
  </si>
  <si>
    <t>Balance</t>
    <phoneticPr fontId="10" type="noConversion"/>
  </si>
  <si>
    <t>your web site, email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</si>
  <si>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</si>
  <si>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</si>
  <si>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</si>
  <si>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</si>
  <si>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</si>
  <si>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</si>
  <si>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</si>
  <si>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</si>
  <si>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</si>
  <si>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ABN Tax Invoice - c7028</t>
  </si>
  <si>
    <t>ABN Tax Invoice Format - 40, Colorado Springs, Colorado, 465101, 416427, 7001116884832155460?+11.69%, 195.6 sq mi, 506.6 km2, 2,378/sq mi, 918/km2, 38°52′02″N 104°45′39″W? / ?38.8673°N 104.7607°W? / 38.8673; -104.7607? (Colorado Springs)</t>
  </si>
  <si>
    <t>ABN Tax Invoicec7028 - 40, Colorado Springs, Colorado, 465101, 416427, 7001116884832155460?+11.69%, 195.6 sq mi, 506.6 km2, 2,378/sq mi, 918/km2, 38°52′02″N 104°45′39″W? / ?38.8673°N 104.7607°W? / 38.8673; -104.7607? (Colorado Springs)</t>
  </si>
  <si>
    <t>ABN Tax Invoice Format - 41, Raleigh, North Carolina, 458880, 403892, 7001136145306170960?+13.61%, 145.1 sq mi, 375.8 km2, 3,163/sq mi, 1,221/km2, 35°49′50″N 78°38′30″W? / ?35.8306°N 78.6418°W? / 35.8306; -78.6418? (Raleigh)</t>
  </si>
  <si>
    <t>ABN Tax Invoicec7028 - 41, Raleigh, North Carolina, 458880, 403892, 7001136145306170960?+13.61%, 145.1 sq mi, 375.8 km2, 3,163/sq mi, 1,221/km2, 35°49′50″N 78°38′30″W? / ?35.8306°N 78.6418°W? / 35.8306; -78.6418? (Raleigh)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</si>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</sst>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sz val="18"/>
      <color theme="4"/>
      <name val="Arial Black"/>
      <family val="2"/>
    </font>
    <font>
      <b/>
      <sz val="12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gradientFill degree="90">
        <stop position="0">
          <color theme="0"/>
        </stop>
        <stop position="1">
          <color theme="4"/>
        </stop>
      </gradientFill>
    </fill>
    <fill>
      <gradientFill degree="270">
        <stop position="0">
          <color theme="0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8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right" indent="1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0" fontId="0" fillId="0" borderId="0" xfId="0" applyNumberFormat="1" applyAlignment="1" applyProtection="1">
      <alignment horizontal="right" vertical="center" indent="1"/>
      <protection locked="0"/>
    </xf>
    <xf numFmtId="0" fontId="10" fillId="0" borderId="0" xfId="0" applyFont="1" applyAlignment="1">
      <alignment horizontal="center"/>
    </xf>
    <xf numFmtId="164" fontId="17" fillId="2" borderId="1" xfId="0" applyNumberFormat="1" applyFont="1" applyFill="1" applyBorder="1" applyAlignment="1">
      <alignment horizontal="center"/>
    </xf>
    <xf numFmtId="164" fontId="10" fillId="3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3" borderId="0" xfId="0" applyFont="1" applyFill="1"/>
    <xf numFmtId="0" fontId="17" fillId="2" borderId="1" xfId="0" applyFont="1" applyFill="1" applyBorder="1" applyAlignment="1">
      <alignment horizontal="center"/>
    </xf>
    <xf numFmtId="14" fontId="17" fillId="2" borderId="1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left" indent="1"/>
    </xf>
    <xf numFmtId="4" fontId="10" fillId="3" borderId="0" xfId="0" applyNumberFormat="1" applyFont="1" applyFill="1"/>
    <xf numFmtId="4" fontId="10" fillId="0" borderId="0" xfId="0" applyNumberFormat="1" applyFont="1"/>
    <xf numFmtId="4" fontId="17" fillId="2" borderId="1" xfId="0" applyNumberFormat="1" applyFont="1" applyFill="1" applyBorder="1" applyAlignment="1">
      <alignment horizontal="center"/>
    </xf>
    <xf numFmtId="14" fontId="10" fillId="3" borderId="0" xfId="0" applyNumberFormat="1" applyFont="1" applyFill="1"/>
    <xf numFmtId="14" fontId="10" fillId="0" borderId="0" xfId="0" applyNumberFormat="1" applyFont="1"/>
    <xf numFmtId="14" fontId="17" fillId="0" borderId="0" xfId="0" applyNumberFormat="1" applyFont="1"/>
    <xf numFmtId="14" fontId="19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14" fontId="19" fillId="0" borderId="0" xfId="0" applyNumberFormat="1" applyFont="1" applyAlignment="1">
      <alignment horizontal="left" indent="1"/>
    </xf>
    <xf numFmtId="0" fontId="18" fillId="0" borderId="0" xfId="0" applyFont="1" applyAlignment="1">
      <alignment horizontal="right"/>
    </xf>
    <xf numFmtId="167" fontId="10" fillId="0" borderId="0" xfId="0" applyNumberFormat="1" applyFont="1" applyAlignment="1">
      <alignment horizontal="left" shrinkToFit="1"/>
    </xf>
    <xf numFmtId="0" fontId="17" fillId="0" borderId="0" xfId="0" applyFont="1" applyAlignment="1">
      <alignment horizontal="left"/>
    </xf>
    <xf numFmtId="40" fontId="10" fillId="0" borderId="0" xfId="0" applyNumberFormat="1" applyFont="1"/>
    <xf numFmtId="4" fontId="18" fillId="0" borderId="0" xfId="0" applyNumberFormat="1" applyFont="1"/>
    <xf numFmtId="4" fontId="17" fillId="0" borderId="0" xfId="0" applyNumberFormat="1" applyFont="1"/>
    <xf numFmtId="4" fontId="10" fillId="0" borderId="0" xfId="0" applyNumberFormat="1" applyFont="1" applyAlignment="1">
      <alignment shrinkToFit="1"/>
    </xf>
    <xf numFmtId="0" fontId="17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6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 applyProtection="1">
      <alignment horizontal="center"/>
      <protection locked="0"/>
    </xf>
    <xf numFmtId="0" fontId="16" fillId="0" borderId="0" xfId="0" applyFont="1"/>
    <xf numFmtId="169" fontId="15" fillId="0" borderId="0" xfId="0" applyNumberFormat="1" applyFont="1"/>
    <xf numFmtId="0" fontId="16" fillId="0" borderId="0" xfId="0" applyFont="1" applyAlignment="1">
      <alignment vertical="center"/>
    </xf>
    <xf numFmtId="170" fontId="10" fillId="0" borderId="3" xfId="0" applyNumberFormat="1" applyFont="1" applyBorder="1" applyAlignment="1" applyProtection="1">
      <alignment horizontal="left" vertical="center"/>
      <protection hidden="1"/>
    </xf>
    <xf numFmtId="170" fontId="10" fillId="4" borderId="4" xfId="0" applyNumberFormat="1" applyFont="1" applyFill="1" applyBorder="1" applyAlignment="1" applyProtection="1">
      <alignment horizontal="left" vertical="center"/>
      <protection hidden="1"/>
    </xf>
    <xf numFmtId="170" fontId="10" fillId="0" borderId="4" xfId="0" applyNumberFormat="1" applyFont="1" applyBorder="1" applyAlignment="1" applyProtection="1">
      <alignment horizontal="left" vertical="center"/>
      <protection hidden="1"/>
    </xf>
    <xf numFmtId="170" fontId="10" fillId="0" borderId="5" xfId="0" applyNumberFormat="1" applyFont="1" applyBorder="1" applyAlignment="1" applyProtection="1">
      <alignment horizontal="left" vertical="center"/>
      <protection hidden="1"/>
    </xf>
    <xf numFmtId="0" fontId="20" fillId="0" borderId="0" xfId="0" applyFont="1"/>
    <xf numFmtId="0" fontId="21" fillId="0" borderId="0" xfId="0" applyFont="1"/>
    <xf numFmtId="165" fontId="6" fillId="0" borderId="0" xfId="0" applyNumberFormat="1" applyFont="1" applyAlignment="1">
      <alignment horizontal="right" vertical="center"/>
    </xf>
    <xf numFmtId="0" fontId="10" fillId="0" borderId="3" xfId="0" applyFont="1" applyBorder="1" applyAlignment="1" applyProtection="1">
      <alignment horizontal="right" vertical="center"/>
      <protection locked="0" hidden="1"/>
    </xf>
    <xf numFmtId="0" fontId="10" fillId="4" borderId="4" xfId="0" applyFont="1" applyFill="1" applyBorder="1" applyAlignment="1" applyProtection="1">
      <alignment horizontal="right" vertical="center"/>
      <protection locked="0" hidden="1"/>
    </xf>
    <xf numFmtId="0" fontId="10" fillId="0" borderId="4" xfId="0" applyFont="1" applyBorder="1" applyAlignment="1" applyProtection="1">
      <alignment horizontal="right" vertical="center"/>
      <protection locked="0" hidden="1"/>
    </xf>
    <xf numFmtId="0" fontId="10" fillId="0" borderId="5" xfId="0" applyFont="1" applyBorder="1" applyAlignment="1" applyProtection="1">
      <alignment horizontal="right" vertical="center"/>
      <protection locked="0" hidden="1"/>
    </xf>
    <xf numFmtId="168" fontId="10" fillId="0" borderId="3" xfId="0" applyNumberFormat="1" applyFont="1" applyBorder="1" applyAlignment="1">
      <alignment horizontal="right" vertical="center" indent="1"/>
    </xf>
    <xf numFmtId="168" fontId="10" fillId="4" borderId="5" xfId="0" applyNumberFormat="1" applyFont="1" applyFill="1" applyBorder="1" applyAlignment="1">
      <alignment horizontal="right" vertical="center" indent="1"/>
    </xf>
    <xf numFmtId="168" fontId="10" fillId="0" borderId="5" xfId="0" applyNumberFormat="1" applyFont="1" applyBorder="1" applyAlignment="1">
      <alignment horizontal="right" vertical="center" indent="1"/>
    </xf>
    <xf numFmtId="0" fontId="19" fillId="0" borderId="0" xfId="0" applyFont="1" applyAlignment="1">
      <alignment horizontal="right"/>
    </xf>
    <xf numFmtId="0" fontId="10" fillId="0" borderId="6" xfId="0" applyFont="1" applyBorder="1" applyAlignment="1" applyProtection="1">
      <alignment horizontal="left" vertical="center"/>
      <protection locked="0"/>
    </xf>
    <xf numFmtId="0" fontId="10" fillId="0" borderId="6" xfId="0" applyFont="1" applyBorder="1" applyAlignment="1" applyProtection="1">
      <alignment horizontal="right" vertical="center"/>
      <protection locked="0" hidden="1"/>
    </xf>
    <xf numFmtId="168" fontId="10" fillId="0" borderId="6" xfId="0" applyNumberFormat="1" applyFont="1" applyBorder="1" applyAlignment="1">
      <alignment horizontal="right" vertical="center" indent="1"/>
    </xf>
    <xf numFmtId="170" fontId="10" fillId="0" borderId="6" xfId="0" applyNumberFormat="1" applyFont="1" applyBorder="1" applyAlignment="1" applyProtection="1">
      <alignment horizontal="left" vertical="center"/>
      <protection hidden="1"/>
    </xf>
    <xf numFmtId="170" fontId="10" fillId="0" borderId="7" xfId="0" applyNumberFormat="1" applyFont="1" applyBorder="1" applyAlignment="1" applyProtection="1">
      <alignment horizontal="left" vertical="center"/>
      <protection hidden="1"/>
    </xf>
    <xf numFmtId="43" fontId="0" fillId="0" borderId="8" xfId="0" applyNumberFormat="1" applyBorder="1" applyAlignment="1" applyProtection="1">
      <alignment horizontal="right" vertical="center"/>
      <protection hidden="1"/>
    </xf>
    <xf numFmtId="43" fontId="0" fillId="0" borderId="9" xfId="0" applyNumberFormat="1" applyBorder="1" applyAlignment="1" applyProtection="1">
      <alignment horizontal="right" vertical="center"/>
      <protection locked="0"/>
    </xf>
    <xf numFmtId="43" fontId="0" fillId="0" borderId="9" xfId="0" applyNumberFormat="1" applyBorder="1" applyAlignment="1" applyProtection="1">
      <alignment horizontal="right" vertical="center"/>
      <protection hidden="1"/>
    </xf>
    <xf numFmtId="43" fontId="0" fillId="0" borderId="10" xfId="0" applyNumberFormat="1" applyBorder="1" applyAlignment="1" applyProtection="1">
      <alignment horizontal="right" vertical="center"/>
      <protection hidden="1"/>
    </xf>
    <xf numFmtId="0" fontId="12" fillId="0" borderId="0" xfId="1" applyAlignment="1" applyProtection="1"/>
    <xf numFmtId="0" fontId="0" fillId="5" borderId="0" xfId="0" applyFill="1"/>
    <xf numFmtId="0" fontId="0" fillId="5" borderId="0" xfId="0" applyFill="1" applyAlignment="1">
      <alignment vertical="center"/>
    </xf>
    <xf numFmtId="0" fontId="23" fillId="0" borderId="0" xfId="0" applyFont="1" applyAlignment="1">
      <alignment horizontal="right"/>
    </xf>
    <xf numFmtId="0" fontId="6" fillId="6" borderId="0" xfId="0" applyFont="1" applyFill="1"/>
    <xf numFmtId="0" fontId="10" fillId="6" borderId="0" xfId="0" applyFont="1" applyFill="1" applyAlignment="1">
      <alignment vertical="top" wrapText="1"/>
    </xf>
    <xf numFmtId="0" fontId="17" fillId="6" borderId="0" xfId="0" applyFont="1" applyFill="1" applyAlignment="1">
      <alignment wrapText="1"/>
    </xf>
    <xf numFmtId="0" fontId="8" fillId="6" borderId="0" xfId="0" applyFont="1" applyFill="1"/>
    <xf numFmtId="0" fontId="6" fillId="6" borderId="0" xfId="0" applyFont="1" applyFill="1" applyAlignment="1">
      <alignment vertical="top" wrapText="1"/>
    </xf>
    <xf numFmtId="0" fontId="7" fillId="6" borderId="0" xfId="0" applyFont="1" applyFill="1" applyAlignment="1">
      <alignment horizontal="right" vertical="center"/>
    </xf>
    <xf numFmtId="0" fontId="8" fillId="6" borderId="0" xfId="0" applyFont="1" applyFill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6" fillId="8" borderId="0" xfId="0" applyFont="1" applyFill="1"/>
    <xf numFmtId="0" fontId="0" fillId="8" borderId="0" xfId="0" applyFill="1" applyProtection="1">
      <protection locked="0" hidden="1"/>
    </xf>
    <xf numFmtId="0" fontId="0" fillId="8" borderId="0" xfId="0" applyFill="1"/>
    <xf numFmtId="0" fontId="7" fillId="6" borderId="0" xfId="0" applyFont="1" applyFill="1" applyAlignment="1">
      <alignment horizontal="center" vertical="center"/>
    </xf>
    <xf numFmtId="0" fontId="24" fillId="0" borderId="0" xfId="0" applyFont="1"/>
    <xf numFmtId="0" fontId="17" fillId="2" borderId="1" xfId="0" applyFont="1" applyFill="1" applyBorder="1"/>
    <xf numFmtId="14" fontId="10" fillId="3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7" fillId="0" borderId="0" xfId="0" applyNumberFormat="1" applyFont="1" applyAlignment="1">
      <alignment horizontal="right"/>
    </xf>
    <xf numFmtId="164" fontId="10" fillId="0" borderId="16" xfId="0" applyNumberFormat="1" applyFont="1" applyBorder="1" applyProtection="1">
      <protection locked="0"/>
    </xf>
    <xf numFmtId="164" fontId="10" fillId="0" borderId="17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4" fontId="17" fillId="2" borderId="18" xfId="0" applyNumberFormat="1" applyFont="1" applyFill="1" applyBorder="1" applyAlignment="1">
      <alignment horizontal="left" indent="1"/>
    </xf>
    <xf numFmtId="164" fontId="17" fillId="2" borderId="19" xfId="0" applyNumberFormat="1" applyFont="1" applyFill="1" applyBorder="1" applyAlignment="1">
      <alignment horizontal="left" indent="1"/>
    </xf>
    <xf numFmtId="14" fontId="17" fillId="0" borderId="0" xfId="0" applyNumberFormat="1" applyFont="1" applyAlignment="1">
      <alignment horizontal="left"/>
    </xf>
    <xf numFmtId="0" fontId="6" fillId="0" borderId="21" xfId="2" applyFont="1" applyBorder="1"/>
    <xf numFmtId="0" fontId="26" fillId="0" borderId="22" xfId="2" applyFont="1" applyBorder="1" applyAlignment="1">
      <alignment horizontal="left" vertical="center"/>
    </xf>
    <xf numFmtId="0" fontId="25" fillId="0" borderId="21" xfId="2" applyBorder="1"/>
    <xf numFmtId="0" fontId="25" fillId="0" borderId="0" xfId="2"/>
    <xf numFmtId="0" fontId="27" fillId="0" borderId="23" xfId="2" applyFont="1" applyBorder="1" applyAlignment="1">
      <alignment horizontal="left" wrapText="1" indent="1"/>
    </xf>
    <xf numFmtId="0" fontId="27" fillId="0" borderId="21" xfId="2" applyFont="1" applyBorder="1"/>
    <xf numFmtId="0" fontId="27" fillId="0" borderId="21" xfId="2" applyFont="1" applyBorder="1" applyAlignment="1">
      <alignment horizontal="left" wrapText="1"/>
    </xf>
    <xf numFmtId="0" fontId="28" fillId="0" borderId="21" xfId="2" applyFont="1" applyBorder="1" applyAlignment="1">
      <alignment horizontal="left" wrapText="1"/>
    </xf>
    <xf numFmtId="0" fontId="29" fillId="0" borderId="21" xfId="4" applyBorder="1" applyAlignment="1" applyProtection="1">
      <alignment horizontal="left" wrapText="1"/>
    </xf>
    <xf numFmtId="0" fontId="27" fillId="0" borderId="21" xfId="2" applyFont="1" applyBorder="1" applyAlignment="1">
      <alignment horizontal="left"/>
    </xf>
    <xf numFmtId="0" fontId="6" fillId="0" borderId="0" xfId="2" applyFont="1"/>
    <xf numFmtId="0" fontId="12" fillId="0" borderId="0" xfId="1" applyFill="1" applyAlignment="1" applyProtection="1"/>
    <xf numFmtId="0" fontId="12" fillId="8" borderId="0" xfId="1" applyFill="1" applyAlignment="1" applyProtection="1"/>
    <xf numFmtId="0" fontId="0" fillId="0" borderId="0" xfId="0" applyAlignment="1" applyProtection="1">
      <alignment horizontal="right" vertical="center"/>
      <protection locked="0"/>
    </xf>
    <xf numFmtId="0" fontId="7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43" fontId="0" fillId="0" borderId="1" xfId="0" applyNumberFormat="1" applyBorder="1" applyAlignment="1" applyProtection="1">
      <alignment horizontal="right"/>
      <protection locked="0"/>
    </xf>
    <xf numFmtId="43" fontId="0" fillId="0" borderId="1" xfId="0" applyNumberFormat="1" applyBorder="1" applyAlignment="1" applyProtection="1">
      <alignment horizontal="right"/>
      <protection hidden="1"/>
    </xf>
    <xf numFmtId="0" fontId="2" fillId="0" borderId="0" xfId="7"/>
    <xf numFmtId="0" fontId="10" fillId="0" borderId="5" xfId="0" applyFont="1" applyBorder="1" applyAlignment="1" applyProtection="1">
      <alignment horizontal="left" vertical="center"/>
      <protection locked="0"/>
    </xf>
    <xf numFmtId="0" fontId="10" fillId="4" borderId="5" xfId="0" applyFont="1" applyFill="1" applyBorder="1" applyAlignment="1" applyProtection="1">
      <alignment horizontal="left" vertical="center"/>
      <protection locked="0"/>
    </xf>
    <xf numFmtId="0" fontId="10" fillId="0" borderId="3" xfId="0" applyFont="1" applyBorder="1" applyAlignment="1" applyProtection="1">
      <alignment horizontal="left" vertical="center"/>
      <protection locked="0"/>
    </xf>
    <xf numFmtId="0" fontId="1" fillId="0" borderId="0" xfId="8"/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17" fillId="7" borderId="13" xfId="0" applyFont="1" applyFill="1" applyBorder="1" applyAlignment="1">
      <alignment horizontal="center" vertical="center" wrapText="1"/>
    </xf>
    <xf numFmtId="0" fontId="17" fillId="7" borderId="14" xfId="0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7" fillId="7" borderId="18" xfId="0" applyFont="1" applyFill="1" applyBorder="1" applyAlignment="1">
      <alignment horizontal="center" vertical="center" wrapText="1"/>
    </xf>
    <xf numFmtId="0" fontId="17" fillId="7" borderId="20" xfId="0" applyFont="1" applyFill="1" applyBorder="1" applyAlignment="1">
      <alignment horizontal="center" vertical="center" wrapText="1"/>
    </xf>
    <xf numFmtId="0" fontId="17" fillId="7" borderId="19" xfId="0" applyFont="1" applyFill="1" applyBorder="1" applyAlignment="1">
      <alignment horizontal="center" vertical="center" wrapText="1"/>
    </xf>
    <xf numFmtId="14" fontId="8" fillId="0" borderId="11" xfId="0" applyNumberFormat="1" applyFont="1" applyBorder="1" applyAlignment="1" applyProtection="1">
      <alignment horizontal="center" vertical="center"/>
      <protection locked="0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0" fontId="7" fillId="7" borderId="11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10" fillId="0" borderId="13" xfId="0" applyFont="1" applyBorder="1" applyAlignment="1" applyProtection="1">
      <alignment horizontal="left" vertical="center"/>
      <protection locked="0"/>
    </xf>
    <xf numFmtId="0" fontId="10" fillId="0" borderId="14" xfId="0" applyFont="1" applyBorder="1" applyAlignment="1" applyProtection="1">
      <alignment horizontal="left" vertical="center"/>
      <protection locked="0"/>
    </xf>
    <xf numFmtId="0" fontId="10" fillId="0" borderId="3" xfId="0" applyFont="1" applyBorder="1" applyAlignment="1" applyProtection="1">
      <alignment horizontal="left" vertical="center"/>
      <protection locked="0"/>
    </xf>
    <xf numFmtId="0" fontId="10" fillId="4" borderId="12" xfId="0" applyFont="1" applyFill="1" applyBorder="1" applyAlignment="1" applyProtection="1">
      <alignment horizontal="left" vertical="center"/>
      <protection locked="0"/>
    </xf>
    <xf numFmtId="0" fontId="10" fillId="4" borderId="0" xfId="0" applyFont="1" applyFill="1" applyAlignment="1" applyProtection="1">
      <alignment horizontal="left" vertical="center"/>
      <protection locked="0"/>
    </xf>
    <xf numFmtId="0" fontId="10" fillId="4" borderId="5" xfId="0" applyFont="1" applyFill="1" applyBorder="1" applyAlignment="1" applyProtection="1">
      <alignment horizontal="left" vertical="center"/>
      <protection locked="0"/>
    </xf>
    <xf numFmtId="0" fontId="10" fillId="0" borderId="12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2" fontId="10" fillId="0" borderId="12" xfId="0" applyNumberFormat="1" applyFont="1" applyBorder="1" applyAlignment="1" applyProtection="1">
      <alignment horizontal="right" vertical="center"/>
      <protection locked="0"/>
    </xf>
    <xf numFmtId="2" fontId="10" fillId="0" borderId="5" xfId="0" applyNumberFormat="1" applyFont="1" applyBorder="1" applyAlignment="1" applyProtection="1">
      <alignment horizontal="right" vertical="center"/>
      <protection locked="0"/>
    </xf>
    <xf numFmtId="0" fontId="10" fillId="0" borderId="15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2" fontId="10" fillId="0" borderId="13" xfId="0" applyNumberFormat="1" applyFont="1" applyBorder="1" applyAlignment="1" applyProtection="1">
      <alignment horizontal="right" vertical="center"/>
      <protection locked="0"/>
    </xf>
    <xf numFmtId="2" fontId="10" fillId="0" borderId="3" xfId="0" applyNumberFormat="1" applyFont="1" applyBorder="1" applyAlignment="1" applyProtection="1">
      <alignment horizontal="right" vertical="center"/>
      <protection locked="0"/>
    </xf>
    <xf numFmtId="2" fontId="10" fillId="0" borderId="6" xfId="0" applyNumberFormat="1" applyFont="1" applyBorder="1" applyAlignment="1" applyProtection="1">
      <alignment horizontal="right" vertical="center"/>
      <protection locked="0"/>
    </xf>
    <xf numFmtId="2" fontId="10" fillId="4" borderId="12" xfId="0" applyNumberFormat="1" applyFont="1" applyFill="1" applyBorder="1" applyAlignment="1" applyProtection="1">
      <alignment horizontal="right" vertical="center"/>
      <protection locked="0"/>
    </xf>
    <xf numFmtId="2" fontId="10" fillId="4" borderId="5" xfId="0" applyNumberFormat="1" applyFont="1" applyFill="1" applyBorder="1" applyAlignment="1" applyProtection="1">
      <alignment horizontal="right" vertical="center"/>
      <protection locked="0"/>
    </xf>
    <xf numFmtId="167" fontId="0" fillId="0" borderId="0" xfId="0" applyNumberFormat="1" applyAlignment="1" applyProtection="1">
      <alignment horizontal="left" shrinkToFit="1"/>
      <protection locked="0"/>
    </xf>
    <xf numFmtId="0" fontId="7" fillId="0" borderId="0" xfId="0" applyFont="1" applyAlignment="1" applyProtection="1">
      <alignment horizontal="left"/>
      <protection locked="0"/>
    </xf>
    <xf numFmtId="0" fontId="17" fillId="7" borderId="16" xfId="0" applyFont="1" applyFill="1" applyBorder="1" applyAlignment="1">
      <alignment horizontal="center" vertical="center" wrapText="1"/>
    </xf>
    <xf numFmtId="0" fontId="17" fillId="7" borderId="17" xfId="0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7" fillId="8" borderId="0" xfId="0" applyFont="1" applyFill="1" applyAlignment="1">
      <alignment horizontal="left" vertical="center" wrapText="1"/>
    </xf>
    <xf numFmtId="0" fontId="10" fillId="8" borderId="0" xfId="0" applyFont="1" applyFill="1" applyAlignment="1">
      <alignment horizontal="left" vertical="center" wrapText="1"/>
    </xf>
    <xf numFmtId="0" fontId="7" fillId="6" borderId="0" xfId="0" applyFont="1" applyFill="1" applyAlignment="1">
      <alignment horizontal="center"/>
    </xf>
    <xf numFmtId="0" fontId="8" fillId="9" borderId="0" xfId="0" applyFont="1" applyFill="1" applyAlignment="1" applyProtection="1">
      <alignment horizontal="center"/>
      <protection locked="0"/>
    </xf>
    <xf numFmtId="14" fontId="17" fillId="2" borderId="13" xfId="0" applyNumberFormat="1" applyFont="1" applyFill="1" applyBorder="1" applyAlignment="1">
      <alignment horizontal="left" indent="1"/>
    </xf>
    <xf numFmtId="14" fontId="17" fillId="2" borderId="3" xfId="0" applyNumberFormat="1" applyFont="1" applyFill="1" applyBorder="1" applyAlignment="1">
      <alignment horizontal="left" indent="1"/>
    </xf>
    <xf numFmtId="14" fontId="17" fillId="2" borderId="18" xfId="0" applyNumberFormat="1" applyFont="1" applyFill="1" applyBorder="1" applyAlignment="1">
      <alignment horizontal="left" indent="1"/>
    </xf>
    <xf numFmtId="14" fontId="17" fillId="2" borderId="19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E0E2CA0-0F5C-4121-8639-316218B74538}"/>
    <cellStyle name="Normal 7" xfId="8" xr:uid="{3AF975F9-F97D-4372-83F2-982C16C8CB7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abntaxinvoic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19051</xdr:colOff>
      <xdr:row>7</xdr:row>
      <xdr:rowOff>66675</xdr:rowOff>
    </xdr:from>
    <xdr:to>
      <xdr:col>16</xdr:col>
      <xdr:colOff>0</xdr:colOff>
      <xdr:row>7</xdr:row>
      <xdr:rowOff>66675</xdr:rowOff>
    </xdr:to>
    <xdr:sp macro="" textlink="">
      <xdr:nvSpPr>
        <xdr:cNvPr id="1386" name="oknWidget_1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>
          <a:spLocks noChangeShapeType="1"/>
        </xdr:cNvSpPr>
      </xdr:nvSpPr>
      <xdr:spPr bwMode="auto">
        <a:xfrm>
          <a:off x="57151" y="2152650"/>
          <a:ext cx="5972174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20</xdr:row>
          <xdr:rowOff>0</xdr:rowOff>
        </xdr:from>
        <xdr:to>
          <xdr:col>9</xdr:col>
          <xdr:colOff>95250</xdr:colOff>
          <xdr:row>20</xdr:row>
          <xdr:rowOff>209550</xdr:rowOff>
        </xdr:to>
        <xdr:sp macro="" textlink="">
          <xdr:nvSpPr>
            <xdr:cNvPr id="1364" name="oknWidget_taxable1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21</xdr:row>
          <xdr:rowOff>9525</xdr:rowOff>
        </xdr:from>
        <xdr:to>
          <xdr:col>9</xdr:col>
          <xdr:colOff>95250</xdr:colOff>
          <xdr:row>22</xdr:row>
          <xdr:rowOff>19050</xdr:rowOff>
        </xdr:to>
        <xdr:sp macro="" textlink="">
          <xdr:nvSpPr>
            <xdr:cNvPr id="1365" name="oknWidget_taxable2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22</xdr:row>
          <xdr:rowOff>9525</xdr:rowOff>
        </xdr:from>
        <xdr:to>
          <xdr:col>9</xdr:col>
          <xdr:colOff>95250</xdr:colOff>
          <xdr:row>23</xdr:row>
          <xdr:rowOff>19050</xdr:rowOff>
        </xdr:to>
        <xdr:sp macro="" textlink="">
          <xdr:nvSpPr>
            <xdr:cNvPr id="1366" name="oknWidget_taxable3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23</xdr:row>
          <xdr:rowOff>9525</xdr:rowOff>
        </xdr:from>
        <xdr:to>
          <xdr:col>9</xdr:col>
          <xdr:colOff>95250</xdr:colOff>
          <xdr:row>24</xdr:row>
          <xdr:rowOff>19050</xdr:rowOff>
        </xdr:to>
        <xdr:sp macro="" textlink="">
          <xdr:nvSpPr>
            <xdr:cNvPr id="1367" name="oknWidget_taxable4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23</xdr:row>
          <xdr:rowOff>190500</xdr:rowOff>
        </xdr:from>
        <xdr:to>
          <xdr:col>9</xdr:col>
          <xdr:colOff>95250</xdr:colOff>
          <xdr:row>25</xdr:row>
          <xdr:rowOff>0</xdr:rowOff>
        </xdr:to>
        <xdr:sp macro="" textlink="">
          <xdr:nvSpPr>
            <xdr:cNvPr id="1368" name="oknWidget_taxable5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24</xdr:row>
          <xdr:rowOff>190500</xdr:rowOff>
        </xdr:from>
        <xdr:to>
          <xdr:col>9</xdr:col>
          <xdr:colOff>95250</xdr:colOff>
          <xdr:row>26</xdr:row>
          <xdr:rowOff>0</xdr:rowOff>
        </xdr:to>
        <xdr:sp macro="" textlink="">
          <xdr:nvSpPr>
            <xdr:cNvPr id="1369" name="oknWidget_taxable6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26</xdr:row>
          <xdr:rowOff>9525</xdr:rowOff>
        </xdr:from>
        <xdr:to>
          <xdr:col>9</xdr:col>
          <xdr:colOff>95250</xdr:colOff>
          <xdr:row>27</xdr:row>
          <xdr:rowOff>19050</xdr:rowOff>
        </xdr:to>
        <xdr:sp macro="" textlink="">
          <xdr:nvSpPr>
            <xdr:cNvPr id="1370" name="oknWidget_taxable7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27</xdr:row>
          <xdr:rowOff>0</xdr:rowOff>
        </xdr:from>
        <xdr:to>
          <xdr:col>9</xdr:col>
          <xdr:colOff>95250</xdr:colOff>
          <xdr:row>28</xdr:row>
          <xdr:rowOff>9525</xdr:rowOff>
        </xdr:to>
        <xdr:sp macro="" textlink="">
          <xdr:nvSpPr>
            <xdr:cNvPr id="1371" name="oknWidget_taxable8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0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27</xdr:row>
          <xdr:rowOff>180975</xdr:rowOff>
        </xdr:from>
        <xdr:to>
          <xdr:col>9</xdr:col>
          <xdr:colOff>95250</xdr:colOff>
          <xdr:row>28</xdr:row>
          <xdr:rowOff>190500</xdr:rowOff>
        </xdr:to>
        <xdr:sp macro="" textlink="">
          <xdr:nvSpPr>
            <xdr:cNvPr id="1372" name="oknWidget_taxable9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28</xdr:row>
          <xdr:rowOff>180975</xdr:rowOff>
        </xdr:from>
        <xdr:to>
          <xdr:col>9</xdr:col>
          <xdr:colOff>95250</xdr:colOff>
          <xdr:row>29</xdr:row>
          <xdr:rowOff>190500</xdr:rowOff>
        </xdr:to>
        <xdr:sp macro="" textlink="">
          <xdr:nvSpPr>
            <xdr:cNvPr id="1373" name="oknWidget_taxable10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29</xdr:row>
          <xdr:rowOff>180975</xdr:rowOff>
        </xdr:from>
        <xdr:to>
          <xdr:col>9</xdr:col>
          <xdr:colOff>95250</xdr:colOff>
          <xdr:row>30</xdr:row>
          <xdr:rowOff>190500</xdr:rowOff>
        </xdr:to>
        <xdr:sp macro="" textlink="">
          <xdr:nvSpPr>
            <xdr:cNvPr id="1374" name="oknWidget_taxable11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30</xdr:row>
          <xdr:rowOff>190500</xdr:rowOff>
        </xdr:from>
        <xdr:to>
          <xdr:col>9</xdr:col>
          <xdr:colOff>95250</xdr:colOff>
          <xdr:row>32</xdr:row>
          <xdr:rowOff>0</xdr:rowOff>
        </xdr:to>
        <xdr:sp macro="" textlink="">
          <xdr:nvSpPr>
            <xdr:cNvPr id="1375" name="oknWidget_taxable12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32</xdr:row>
          <xdr:rowOff>0</xdr:rowOff>
        </xdr:from>
        <xdr:to>
          <xdr:col>9</xdr:col>
          <xdr:colOff>95250</xdr:colOff>
          <xdr:row>33</xdr:row>
          <xdr:rowOff>9525</xdr:rowOff>
        </xdr:to>
        <xdr:sp macro="" textlink="">
          <xdr:nvSpPr>
            <xdr:cNvPr id="1376" name="oknWidget_taxable13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33</xdr:row>
          <xdr:rowOff>9525</xdr:rowOff>
        </xdr:from>
        <xdr:to>
          <xdr:col>9</xdr:col>
          <xdr:colOff>95250</xdr:colOff>
          <xdr:row>34</xdr:row>
          <xdr:rowOff>19050</xdr:rowOff>
        </xdr:to>
        <xdr:sp macro="" textlink="">
          <xdr:nvSpPr>
            <xdr:cNvPr id="1377" name="oknWidget_taxable14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34</xdr:row>
          <xdr:rowOff>9525</xdr:rowOff>
        </xdr:from>
        <xdr:to>
          <xdr:col>9</xdr:col>
          <xdr:colOff>95250</xdr:colOff>
          <xdr:row>35</xdr:row>
          <xdr:rowOff>19050</xdr:rowOff>
        </xdr:to>
        <xdr:sp macro="" textlink="">
          <xdr:nvSpPr>
            <xdr:cNvPr id="1378" name="oknWidget_taxable15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35</xdr:row>
          <xdr:rowOff>0</xdr:rowOff>
        </xdr:from>
        <xdr:to>
          <xdr:col>9</xdr:col>
          <xdr:colOff>95250</xdr:colOff>
          <xdr:row>36</xdr:row>
          <xdr:rowOff>9525</xdr:rowOff>
        </xdr:to>
        <xdr:sp macro="" textlink="">
          <xdr:nvSpPr>
            <xdr:cNvPr id="1379" name="oknWidget_taxable16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36</xdr:row>
          <xdr:rowOff>0</xdr:rowOff>
        </xdr:from>
        <xdr:to>
          <xdr:col>9</xdr:col>
          <xdr:colOff>95250</xdr:colOff>
          <xdr:row>37</xdr:row>
          <xdr:rowOff>9525</xdr:rowOff>
        </xdr:to>
        <xdr:sp macro="" textlink="">
          <xdr:nvSpPr>
            <xdr:cNvPr id="1380" name="oknWidget_taxable17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0</xdr:colOff>
      <xdr:row>0</xdr:row>
      <xdr:rowOff>114300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81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419100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1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152400</xdr:colOff>
      <xdr:row>0</xdr:row>
      <xdr:rowOff>114300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00125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152400</xdr:colOff>
      <xdr:row>0</xdr:row>
      <xdr:rowOff>419100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00125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247650</xdr:colOff>
      <xdr:row>0</xdr:row>
      <xdr:rowOff>114300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952625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247650</xdr:colOff>
      <xdr:row>0</xdr:row>
      <xdr:rowOff>419100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52625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161925</xdr:colOff>
      <xdr:row>0</xdr:row>
      <xdr:rowOff>114300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248025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161925</xdr:colOff>
      <xdr:row>0</xdr:row>
      <xdr:rowOff>419100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248025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457200</xdr:colOff>
      <xdr:row>0</xdr:row>
      <xdr:rowOff>114300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200525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457200</xdr:colOff>
      <xdr:row>0</xdr:row>
      <xdr:rowOff>419100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200525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152400</xdr:colOff>
      <xdr:row>0</xdr:row>
      <xdr:rowOff>114300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153025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161925</xdr:colOff>
      <xdr:row>0</xdr:row>
      <xdr:rowOff>419100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16255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8</xdr:col>
      <xdr:colOff>485775</xdr:colOff>
      <xdr:row>7</xdr:row>
      <xdr:rowOff>66675</xdr:rowOff>
    </xdr:from>
    <xdr:ext cx="10763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695450" y="2152650"/>
          <a:ext cx="10763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10</xdr:col>
      <xdr:colOff>523875</xdr:colOff>
      <xdr:row>6</xdr:row>
      <xdr:rowOff>124511</xdr:rowOff>
    </xdr:from>
    <xdr:ext cx="600075" cy="490327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19400" y="2019986"/>
          <a:ext cx="600075" cy="490327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18</xdr:col>
      <xdr:colOff>47625</xdr:colOff>
      <xdr:row>0</xdr:row>
      <xdr:rowOff>285750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229350" y="2857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19</xdr:col>
      <xdr:colOff>28575</xdr:colOff>
      <xdr:row>7</xdr:row>
      <xdr:rowOff>9525</xdr:rowOff>
    </xdr:from>
    <xdr:to>
      <xdr:col>26</xdr:col>
      <xdr:colOff>85725</xdr:colOff>
      <xdr:row>25</xdr:row>
      <xdr:rowOff>133350</xdr:rowOff>
    </xdr:to>
    <xdr:pic>
      <xdr:nvPicPr>
        <xdr:cNvPr id="38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2095500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127000</xdr:colOff>
      <xdr:row>2</xdr:row>
      <xdr:rowOff>244475</xdr:rowOff>
    </xdr:from>
    <xdr:to>
      <xdr:col>7</xdr:col>
      <xdr:colOff>53975</xdr:colOff>
      <xdr:row>5</xdr:row>
      <xdr:rowOff>123825</xdr:rowOff>
    </xdr:to>
    <xdr:pic>
      <xdr:nvPicPr>
        <xdr:cNvPr id="18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00" y="1016000"/>
          <a:ext cx="7366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26" Type="http://schemas.openxmlformats.org/officeDocument/2006/relationships/ctrlProp" Target="../ctrlProps/ctrlProp17.xml"/><Relationship Id="rId3" Type="http://schemas.openxmlformats.org/officeDocument/2006/relationships/hyperlink" Target="http://www.invoicingtemplate.com/abntaxinvoicetemplate.html" TargetMode="External"/><Relationship Id="rId21" Type="http://schemas.openxmlformats.org/officeDocument/2006/relationships/ctrlProp" Target="../ctrlProps/ctrlProp12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5" Type="http://schemas.openxmlformats.org/officeDocument/2006/relationships/ctrlProp" Target="../ctrlProps/ctrlProp16.xml"/><Relationship Id="rId2" Type="http://schemas.openxmlformats.org/officeDocument/2006/relationships/hyperlink" Target="http://www.invoicingtemplate.com/abntaxinvoicetemplate.html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1" Type="http://schemas.openxmlformats.org/officeDocument/2006/relationships/hyperlink" Target="http://www.invoicingtemplate.com/abntaxinvoicetemplate.html" TargetMode="External"/><Relationship Id="rId6" Type="http://schemas.openxmlformats.org/officeDocument/2006/relationships/hyperlink" Target="http://www.invoicingtemplate.com/abntaxinvoicetemplate.html" TargetMode="External"/><Relationship Id="rId11" Type="http://schemas.openxmlformats.org/officeDocument/2006/relationships/ctrlProp" Target="../ctrlProps/ctrlProp2.xml"/><Relationship Id="rId24" Type="http://schemas.openxmlformats.org/officeDocument/2006/relationships/ctrlProp" Target="../ctrlProps/ctrlProp15.xml"/><Relationship Id="rId5" Type="http://schemas.openxmlformats.org/officeDocument/2006/relationships/hyperlink" Target="http://www.invoicingtemplate.com/abntaxinvoicetemplate.html" TargetMode="External"/><Relationship Id="rId15" Type="http://schemas.openxmlformats.org/officeDocument/2006/relationships/ctrlProp" Target="../ctrlProps/ctrlProp6.xml"/><Relationship Id="rId23" Type="http://schemas.openxmlformats.org/officeDocument/2006/relationships/ctrlProp" Target="../ctrlProps/ctrlProp14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://www.invoicingtemplate.com/abntaxinvoicetemplate.html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Relationship Id="rId22" Type="http://schemas.openxmlformats.org/officeDocument/2006/relationships/ctrlProp" Target="../ctrlProps/ctrlProp13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abntaxinvoicetemplate.html" TargetMode="External"/><Relationship Id="rId1" Type="http://schemas.openxmlformats.org/officeDocument/2006/relationships/hyperlink" Target="http://www.invoicingtemplate.com/about.html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X938"/>
  <sheetViews>
    <sheetView showGridLines="0" showRowColHeaders="0" showZeros="0" tabSelected="1" showOutlineSymbols="0" zoomScaleNormal="100" zoomScaleSheetLayoutView="100" workbookViewId="0">
      <pane xSplit="1" ySplit="1" topLeftCell="B2" activePane="bottomRight" state="frozen"/>
      <selection pane="topRight" activeCell="D1" sqref="D1"/>
      <selection pane="bottomLeft" activeCell="A2" sqref="A2"/>
      <selection pane="bottomRight" activeCell="H9" sqref="H9:I9"/>
    </sheetView>
  </sheetViews>
  <sheetFormatPr defaultRowHeight="12.75" x14ac:dyDescent="0.2"/>
  <cols>
    <col min="1" max="1" width="8" style="58" hidden="1" customWidth="1"/>
    <col min="2" max="2" width="9.140625" style="58" hidden="1" customWidth="1"/>
    <col min="3" max="3" width="8.5703125" style="21" hidden="1" customWidth="1"/>
    <col min="4" max="4" width="16" style="21" hidden="1" customWidth="1"/>
    <col min="5" max="5" width="0.5703125" customWidth="1"/>
    <col min="6" max="6" width="9" customWidth="1"/>
    <col min="7" max="7" width="3.140625" customWidth="1"/>
    <col min="8" max="8" width="5.42578125" customWidth="1"/>
    <col min="9" max="9" width="7.42578125" customWidth="1"/>
    <col min="10" max="10" width="8.85546875" customWidth="1"/>
    <col min="11" max="11" width="11.85546875" customWidth="1"/>
    <col min="12" max="12" width="3.28515625" customWidth="1"/>
    <col min="13" max="13" width="6.5703125" customWidth="1"/>
    <col min="14" max="14" width="10" customWidth="1"/>
    <col min="15" max="15" width="8.85546875" customWidth="1"/>
    <col min="16" max="16" width="15.42578125" customWidth="1"/>
    <col min="17" max="17" width="0.85546875" customWidth="1"/>
    <col min="18" max="18" width="1.42578125" style="86" customWidth="1"/>
    <col min="19" max="19" width="5" style="92" customWidth="1"/>
    <col min="20" max="20" width="10" customWidth="1"/>
    <col min="32" max="33" width="0" hidden="1" customWidth="1"/>
  </cols>
  <sheetData>
    <row r="1" spans="1:986" s="99" customFormat="1" ht="57" customHeight="1" x14ac:dyDescent="0.2">
      <c r="A1" s="97"/>
      <c r="B1" s="97"/>
      <c r="C1" s="98"/>
      <c r="D1" s="98"/>
      <c r="S1" s="175"/>
      <c r="T1" s="176"/>
      <c r="U1" s="176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HS1" s="126" t="s">
        <v>126</v>
      </c>
      <c r="AIB1" s="126" t="s">
        <v>124</v>
      </c>
      <c r="AKX1" s="126" t="s">
        <v>124</v>
      </c>
    </row>
    <row r="2" spans="1:986" ht="3.75" customHeight="1" x14ac:dyDescent="0.2">
      <c r="A2" s="55"/>
      <c r="B2" s="55"/>
      <c r="S2" s="89"/>
    </row>
    <row r="3" spans="1:986" ht="45" customHeight="1" x14ac:dyDescent="0.8">
      <c r="A3" s="56"/>
      <c r="B3" s="56"/>
      <c r="I3" s="65" t="s">
        <v>77</v>
      </c>
      <c r="J3" s="65"/>
      <c r="P3" s="88" t="s">
        <v>94</v>
      </c>
      <c r="Q3" s="8"/>
      <c r="S3" s="177" t="s">
        <v>29</v>
      </c>
      <c r="T3" s="177"/>
      <c r="U3" s="177"/>
      <c r="V3" s="128"/>
      <c r="W3" s="128"/>
      <c r="X3" s="128"/>
    </row>
    <row r="4" spans="1:986" ht="13.5" customHeight="1" x14ac:dyDescent="0.35">
      <c r="A4" s="57"/>
      <c r="B4" s="57"/>
      <c r="I4" s="66" t="s">
        <v>78</v>
      </c>
      <c r="J4" s="66"/>
      <c r="S4" s="178" t="s">
        <v>95</v>
      </c>
      <c r="T4" s="178"/>
      <c r="U4" s="178"/>
      <c r="V4" s="128"/>
      <c r="W4" s="128"/>
      <c r="X4" s="128"/>
    </row>
    <row r="5" spans="1:986" ht="15" x14ac:dyDescent="0.35">
      <c r="A5" s="56"/>
      <c r="B5" s="56"/>
      <c r="I5" s="66" t="s">
        <v>79</v>
      </c>
      <c r="J5" s="66"/>
      <c r="N5" s="16" t="s">
        <v>0</v>
      </c>
      <c r="O5" s="170"/>
      <c r="P5" s="170"/>
      <c r="Q5" s="9"/>
      <c r="S5" s="90"/>
      <c r="V5" s="128"/>
      <c r="W5" s="128"/>
      <c r="X5" s="128"/>
    </row>
    <row r="6" spans="1:986" ht="15" x14ac:dyDescent="0.35">
      <c r="A6" s="56"/>
      <c r="B6" s="56"/>
      <c r="I6" s="66" t="s">
        <v>98</v>
      </c>
      <c r="J6" s="66"/>
      <c r="N6" s="16" t="s">
        <v>68</v>
      </c>
      <c r="O6" s="171"/>
      <c r="P6" s="171"/>
      <c r="Q6" s="9"/>
      <c r="S6" s="177" t="s">
        <v>30</v>
      </c>
      <c r="T6" s="177"/>
      <c r="U6" s="177"/>
      <c r="V6" s="128"/>
      <c r="W6" s="128"/>
      <c r="X6" s="128"/>
    </row>
    <row r="7" spans="1:986" ht="15" x14ac:dyDescent="0.35">
      <c r="A7" s="57"/>
      <c r="B7" s="57"/>
      <c r="I7" t="s">
        <v>80</v>
      </c>
      <c r="J7" s="66"/>
      <c r="Q7" s="1"/>
      <c r="S7" s="178" t="s">
        <v>76</v>
      </c>
      <c r="T7" s="178"/>
      <c r="U7" s="178"/>
      <c r="V7" s="128"/>
      <c r="W7" s="128"/>
      <c r="X7" s="128"/>
    </row>
    <row r="8" spans="1:986" ht="10.5" customHeight="1" x14ac:dyDescent="0.2">
      <c r="A8" s="56"/>
      <c r="B8" s="56"/>
      <c r="C8" s="21" t="s">
        <v>11</v>
      </c>
      <c r="S8" s="90"/>
    </row>
    <row r="9" spans="1:986" ht="17.100000000000001" customHeight="1" x14ac:dyDescent="0.2">
      <c r="A9" s="59"/>
      <c r="B9" s="59"/>
      <c r="C9" s="21">
        <v>1</v>
      </c>
      <c r="D9" s="22"/>
      <c r="F9" s="7" t="s">
        <v>82</v>
      </c>
      <c r="G9" s="75" t="s">
        <v>83</v>
      </c>
      <c r="H9" s="174"/>
      <c r="I9" s="174"/>
      <c r="N9" s="6" t="s">
        <v>2</v>
      </c>
      <c r="O9" s="6"/>
      <c r="S9" s="90"/>
    </row>
    <row r="10" spans="1:986" ht="17.100000000000001" customHeight="1" x14ac:dyDescent="0.2">
      <c r="A10" s="59"/>
      <c r="B10" s="59"/>
      <c r="C10" s="21">
        <v>0</v>
      </c>
      <c r="D10" s="22"/>
      <c r="G10" s="75" t="s">
        <v>58</v>
      </c>
      <c r="H10" s="137"/>
      <c r="I10" s="137"/>
      <c r="J10" s="137"/>
      <c r="K10" s="137"/>
      <c r="M10" s="75" t="s">
        <v>58</v>
      </c>
      <c r="N10" s="138"/>
      <c r="O10" s="138"/>
      <c r="P10" s="138"/>
      <c r="S10" s="91"/>
    </row>
    <row r="11" spans="1:986" ht="17.100000000000001" customHeight="1" x14ac:dyDescent="0.2">
      <c r="A11" s="59"/>
      <c r="B11" s="59"/>
      <c r="C11" s="21">
        <v>1</v>
      </c>
      <c r="D11" s="22"/>
      <c r="G11" s="75" t="s">
        <v>78</v>
      </c>
      <c r="H11" s="137"/>
      <c r="I11" s="137"/>
      <c r="J11" s="137"/>
      <c r="K11" s="137"/>
      <c r="M11" s="75" t="s">
        <v>78</v>
      </c>
      <c r="N11" s="138"/>
      <c r="O11" s="138"/>
      <c r="P11" s="138"/>
    </row>
    <row r="12" spans="1:986" ht="17.100000000000001" customHeight="1" x14ac:dyDescent="0.2">
      <c r="A12" s="59"/>
      <c r="B12" s="59"/>
      <c r="C12" s="21">
        <v>0.17499999999999999</v>
      </c>
      <c r="D12" s="22"/>
      <c r="G12" s="75" t="s">
        <v>84</v>
      </c>
      <c r="H12" s="137"/>
      <c r="I12" s="137"/>
      <c r="J12" s="137"/>
      <c r="K12" s="137"/>
      <c r="M12" s="75" t="s">
        <v>84</v>
      </c>
      <c r="N12" s="138"/>
      <c r="O12" s="138"/>
      <c r="P12" s="138"/>
      <c r="S12" s="93"/>
    </row>
    <row r="13" spans="1:986" ht="17.100000000000001" customHeight="1" x14ac:dyDescent="0.2">
      <c r="A13" s="59"/>
      <c r="B13" s="59"/>
      <c r="C13" s="21">
        <v>3.2000000000000001E-2</v>
      </c>
      <c r="D13" s="22"/>
      <c r="G13" s="75" t="s">
        <v>85</v>
      </c>
      <c r="H13" s="137"/>
      <c r="I13" s="137"/>
      <c r="J13" s="137"/>
      <c r="K13" s="137"/>
      <c r="M13" s="75" t="s">
        <v>85</v>
      </c>
      <c r="N13" s="138"/>
      <c r="O13" s="138"/>
      <c r="P13" s="138"/>
      <c r="S13" s="93"/>
    </row>
    <row r="14" spans="1:986" ht="17.100000000000001" customHeight="1" x14ac:dyDescent="0.2">
      <c r="A14" s="59"/>
      <c r="B14" s="59"/>
      <c r="G14" s="75" t="s">
        <v>80</v>
      </c>
      <c r="H14" s="137"/>
      <c r="I14" s="137"/>
      <c r="J14" s="137"/>
      <c r="K14" s="137"/>
      <c r="M14" s="75" t="s">
        <v>86</v>
      </c>
      <c r="N14" s="138"/>
      <c r="O14" s="138"/>
      <c r="P14" s="138"/>
      <c r="S14" s="93"/>
    </row>
    <row r="15" spans="1:986" ht="5.25" customHeight="1" x14ac:dyDescent="0.2">
      <c r="A15" s="59"/>
      <c r="B15" s="59"/>
      <c r="S15" s="93"/>
    </row>
    <row r="16" spans="1:986" s="2" customFormat="1" ht="20.100000000000001" customHeight="1" x14ac:dyDescent="0.2">
      <c r="A16" s="60"/>
      <c r="B16" s="60"/>
      <c r="C16" s="18"/>
      <c r="D16" s="18"/>
      <c r="F16" s="149" t="s">
        <v>69</v>
      </c>
      <c r="G16" s="150"/>
      <c r="H16" s="149" t="s">
        <v>70</v>
      </c>
      <c r="I16" s="150"/>
      <c r="J16" s="149" t="s">
        <v>71</v>
      </c>
      <c r="K16" s="150"/>
      <c r="L16" s="149" t="s">
        <v>72</v>
      </c>
      <c r="M16" s="150"/>
      <c r="N16" s="96" t="s">
        <v>5</v>
      </c>
      <c r="O16" s="149" t="s">
        <v>4</v>
      </c>
      <c r="P16" s="150"/>
      <c r="Q16" s="10"/>
      <c r="R16" s="87"/>
      <c r="S16" s="93"/>
      <c r="T16"/>
      <c r="U16"/>
      <c r="V16"/>
      <c r="W16"/>
      <c r="X16"/>
    </row>
    <row r="17" spans="1:26" s="2" customFormat="1" ht="20.100000000000001" customHeight="1" x14ac:dyDescent="0.2">
      <c r="A17" s="60"/>
      <c r="B17" s="60"/>
      <c r="C17" s="18"/>
      <c r="D17" s="18"/>
      <c r="F17" s="139"/>
      <c r="G17" s="140"/>
      <c r="H17" s="139"/>
      <c r="I17" s="140"/>
      <c r="J17" s="147"/>
      <c r="K17" s="148"/>
      <c r="L17" s="147"/>
      <c r="M17" s="148"/>
      <c r="N17" s="20"/>
      <c r="O17" s="139"/>
      <c r="P17" s="140"/>
      <c r="Q17" s="11"/>
      <c r="R17" s="87"/>
      <c r="S17" s="93"/>
      <c r="T17"/>
      <c r="U17"/>
      <c r="V17"/>
      <c r="W17"/>
      <c r="X17"/>
    </row>
    <row r="18" spans="1:26" ht="10.5" customHeight="1" x14ac:dyDescent="0.2">
      <c r="S18" s="93"/>
    </row>
    <row r="19" spans="1:26" s="2" customFormat="1" ht="24" customHeight="1" x14ac:dyDescent="0.2">
      <c r="C19" s="18" t="s">
        <v>8</v>
      </c>
      <c r="D19" s="18" t="s">
        <v>31</v>
      </c>
      <c r="F19" s="141" t="s">
        <v>97</v>
      </c>
      <c r="G19" s="142"/>
      <c r="H19" s="142"/>
      <c r="I19" s="143"/>
      <c r="J19" s="172" t="s">
        <v>87</v>
      </c>
      <c r="K19" s="172" t="s">
        <v>88</v>
      </c>
      <c r="L19" s="141" t="s">
        <v>73</v>
      </c>
      <c r="M19" s="143"/>
      <c r="N19" s="172" t="s">
        <v>91</v>
      </c>
      <c r="O19" s="172" t="s">
        <v>89</v>
      </c>
      <c r="P19" s="172" t="s">
        <v>90</v>
      </c>
      <c r="R19" s="87"/>
      <c r="S19" s="100" t="s">
        <v>81</v>
      </c>
      <c r="T19"/>
      <c r="U19"/>
      <c r="V19"/>
      <c r="W19"/>
      <c r="X19"/>
    </row>
    <row r="20" spans="1:26" s="2" customFormat="1" ht="16.5" customHeight="1" x14ac:dyDescent="0.2">
      <c r="C20" s="18"/>
      <c r="D20" s="18"/>
      <c r="F20" s="144"/>
      <c r="G20" s="145"/>
      <c r="H20" s="145"/>
      <c r="I20" s="146"/>
      <c r="J20" s="173"/>
      <c r="K20" s="173"/>
      <c r="L20" s="144"/>
      <c r="M20" s="146"/>
      <c r="N20" s="173"/>
      <c r="O20" s="173"/>
      <c r="P20" s="173"/>
      <c r="Q20" s="12"/>
      <c r="R20" s="87"/>
      <c r="S20" s="100"/>
      <c r="T20"/>
      <c r="U20"/>
      <c r="V20"/>
      <c r="W20"/>
      <c r="X20"/>
    </row>
    <row r="21" spans="1:26" s="2" customFormat="1" ht="20.100000000000001" customHeight="1" x14ac:dyDescent="0.2">
      <c r="C21" s="19">
        <v>0</v>
      </c>
      <c r="D21" s="19">
        <v>0</v>
      </c>
      <c r="F21" s="152"/>
      <c r="G21" s="153"/>
      <c r="H21" s="153"/>
      <c r="I21" s="154"/>
      <c r="J21" s="135"/>
      <c r="K21" s="68">
        <v>0</v>
      </c>
      <c r="L21" s="165">
        <v>0</v>
      </c>
      <c r="M21" s="166"/>
      <c r="N21" s="72">
        <f>ROUND(oknPrice_1*oknQuantity_1,2)</f>
        <v>0</v>
      </c>
      <c r="O21" s="61">
        <f>ROUND(IF(oknTaxable_1,oknTotalNet_1*oknTax1Rate,0),2)</f>
        <v>0</v>
      </c>
      <c r="P21" s="61">
        <f>oknTotalNet_1+oknGST_1</f>
        <v>0</v>
      </c>
      <c r="Q21" s="12"/>
      <c r="R21" s="87"/>
      <c r="S21" s="100">
        <v>1</v>
      </c>
      <c r="T21"/>
      <c r="U21"/>
      <c r="V21"/>
      <c r="W21"/>
      <c r="X21"/>
    </row>
    <row r="22" spans="1:26" s="2" customFormat="1" ht="15.95" customHeight="1" x14ac:dyDescent="0.2">
      <c r="C22" s="19">
        <v>0</v>
      </c>
      <c r="D22" s="19">
        <v>0</v>
      </c>
      <c r="F22" s="155"/>
      <c r="G22" s="156"/>
      <c r="H22" s="156"/>
      <c r="I22" s="157"/>
      <c r="J22" s="134"/>
      <c r="K22" s="69">
        <v>0</v>
      </c>
      <c r="L22" s="168">
        <v>0</v>
      </c>
      <c r="M22" s="169"/>
      <c r="N22" s="73">
        <f>ROUND(oknPrice_2*oknQuantity_2,2)</f>
        <v>0</v>
      </c>
      <c r="O22" s="62">
        <f>ROUND(IF(oknTaxable_2,oknTotalNet_2*oknTax1Rate,0),2)</f>
        <v>0</v>
      </c>
      <c r="P22" s="62">
        <f>oknTotalNet_2+oknGST_2</f>
        <v>0</v>
      </c>
      <c r="Q22" s="13"/>
      <c r="R22" s="87"/>
      <c r="S22" s="100">
        <v>2</v>
      </c>
      <c r="T22"/>
      <c r="U22"/>
      <c r="V22"/>
      <c r="W22"/>
      <c r="X22"/>
    </row>
    <row r="23" spans="1:26" s="2" customFormat="1" ht="15.95" customHeight="1" x14ac:dyDescent="0.2">
      <c r="C23" s="19">
        <v>0</v>
      </c>
      <c r="D23" s="19">
        <v>0</v>
      </c>
      <c r="F23" s="158"/>
      <c r="G23" s="159"/>
      <c r="H23" s="159"/>
      <c r="I23" s="160"/>
      <c r="J23" s="133"/>
      <c r="K23" s="70">
        <v>0</v>
      </c>
      <c r="L23" s="161">
        <v>0</v>
      </c>
      <c r="M23" s="162"/>
      <c r="N23" s="74">
        <f>ROUND(oknPrice_3*oknQuantity_3,2)</f>
        <v>0</v>
      </c>
      <c r="O23" s="63">
        <f>ROUND(IF(oknTaxable_3,oknTotalNet_3*oknTax1Rate,0),2)</f>
        <v>0</v>
      </c>
      <c r="P23" s="63">
        <f>oknTotalNet_3+oknGST_3</f>
        <v>0</v>
      </c>
      <c r="Q23" s="13"/>
      <c r="R23" s="87"/>
      <c r="S23" s="100">
        <v>3</v>
      </c>
      <c r="T23"/>
      <c r="U23"/>
      <c r="V23"/>
      <c r="W23"/>
      <c r="X23"/>
    </row>
    <row r="24" spans="1:26" s="2" customFormat="1" ht="15.95" customHeight="1" x14ac:dyDescent="0.2">
      <c r="C24" s="19">
        <v>0</v>
      </c>
      <c r="D24" s="19">
        <v>0</v>
      </c>
      <c r="F24" s="155"/>
      <c r="G24" s="156"/>
      <c r="H24" s="156"/>
      <c r="I24" s="157"/>
      <c r="J24" s="134"/>
      <c r="K24" s="69">
        <v>0</v>
      </c>
      <c r="L24" s="168">
        <v>0</v>
      </c>
      <c r="M24" s="169"/>
      <c r="N24" s="73">
        <f>ROUND(oknPrice_4*oknQuantity_4,2)</f>
        <v>0</v>
      </c>
      <c r="O24" s="62">
        <f>ROUND(IF(oknTaxable_4,oknTotalNet_4*oknTax1Rate,0),2)</f>
        <v>0</v>
      </c>
      <c r="P24" s="62">
        <f>oknTotalNet_4+oknGST_4</f>
        <v>0</v>
      </c>
      <c r="Q24" s="13"/>
      <c r="R24" s="87"/>
      <c r="S24" s="100">
        <v>4</v>
      </c>
      <c r="T24"/>
      <c r="U24"/>
      <c r="V24"/>
      <c r="W24"/>
      <c r="X24"/>
    </row>
    <row r="25" spans="1:26" s="2" customFormat="1" ht="15.95" customHeight="1" x14ac:dyDescent="0.2">
      <c r="C25" s="19">
        <v>0</v>
      </c>
      <c r="D25" s="19">
        <v>0</v>
      </c>
      <c r="F25" s="158"/>
      <c r="G25" s="159"/>
      <c r="H25" s="159"/>
      <c r="I25" s="160"/>
      <c r="J25" s="133"/>
      <c r="K25" s="70">
        <v>0</v>
      </c>
      <c r="L25" s="161">
        <v>0</v>
      </c>
      <c r="M25" s="162"/>
      <c r="N25" s="74">
        <f>ROUND(oknPrice_5*oknQuantity_5,2)</f>
        <v>0</v>
      </c>
      <c r="O25" s="63">
        <f>ROUND(IF(oknTaxable_5,oknTotalNet_5*oknTax1Rate,0),2)</f>
        <v>0</v>
      </c>
      <c r="P25" s="63">
        <f>oknTotalNet_5+oknGST_5</f>
        <v>0</v>
      </c>
      <c r="Q25" s="13"/>
      <c r="R25" s="87"/>
      <c r="S25" s="100">
        <v>5</v>
      </c>
      <c r="T25"/>
      <c r="U25"/>
      <c r="V25"/>
      <c r="W25"/>
      <c r="X25"/>
    </row>
    <row r="26" spans="1:26" s="2" customFormat="1" ht="15.95" customHeight="1" x14ac:dyDescent="0.2">
      <c r="C26" s="19">
        <v>0</v>
      </c>
      <c r="D26" s="19">
        <v>0</v>
      </c>
      <c r="F26" s="155"/>
      <c r="G26" s="156"/>
      <c r="H26" s="156"/>
      <c r="I26" s="157"/>
      <c r="J26" s="134"/>
      <c r="K26" s="69">
        <v>0</v>
      </c>
      <c r="L26" s="168">
        <v>0</v>
      </c>
      <c r="M26" s="169"/>
      <c r="N26" s="73">
        <f>ROUND(oknPrice_6*oknQuantity_6,2)</f>
        <v>0</v>
      </c>
      <c r="O26" s="62">
        <f>ROUND(IF(oknTaxable_6,oknTotalNet_6*oknTax1Rate,0),2)</f>
        <v>0</v>
      </c>
      <c r="P26" s="62">
        <f>oknTotalNet_6+oknGST_6</f>
        <v>0</v>
      </c>
      <c r="Q26" s="13"/>
      <c r="R26" s="87"/>
      <c r="S26" s="100">
        <v>6</v>
      </c>
      <c r="T26"/>
      <c r="U26"/>
      <c r="V26"/>
      <c r="W26"/>
      <c r="X26"/>
    </row>
    <row r="27" spans="1:26" s="2" customFormat="1" ht="15.95" customHeight="1" x14ac:dyDescent="0.2">
      <c r="C27" s="19">
        <v>0</v>
      </c>
      <c r="D27" s="19">
        <v>0</v>
      </c>
      <c r="F27" s="158"/>
      <c r="G27" s="159"/>
      <c r="H27" s="159"/>
      <c r="I27" s="160"/>
      <c r="J27" s="133"/>
      <c r="K27" s="70">
        <v>0</v>
      </c>
      <c r="L27" s="161">
        <v>0</v>
      </c>
      <c r="M27" s="162"/>
      <c r="N27" s="74">
        <f>ROUND(oknPrice_7*oknQuantity_7,2)</f>
        <v>0</v>
      </c>
      <c r="O27" s="63">
        <f>ROUND(IF(oknTaxable_7,oknTotalNet_7*oknTax1Rate,0),2)</f>
        <v>0</v>
      </c>
      <c r="P27" s="63">
        <f>oknTotalNet_7+oknGST_7</f>
        <v>0</v>
      </c>
      <c r="Q27" s="13"/>
      <c r="R27" s="87"/>
      <c r="S27" s="100">
        <v>7</v>
      </c>
      <c r="T27"/>
      <c r="U27"/>
      <c r="V27"/>
      <c r="W27"/>
      <c r="X27"/>
    </row>
    <row r="28" spans="1:26" s="2" customFormat="1" ht="15.95" customHeight="1" x14ac:dyDescent="0.2">
      <c r="C28" s="19">
        <v>0</v>
      </c>
      <c r="D28" s="19">
        <v>0</v>
      </c>
      <c r="F28" s="155"/>
      <c r="G28" s="156"/>
      <c r="H28" s="156"/>
      <c r="I28" s="157"/>
      <c r="J28" s="134"/>
      <c r="K28" s="69">
        <v>0</v>
      </c>
      <c r="L28" s="168">
        <v>0</v>
      </c>
      <c r="M28" s="169"/>
      <c r="N28" s="73">
        <f>ROUND(oknPrice_8*oknQuantity_8,2)</f>
        <v>0</v>
      </c>
      <c r="O28" s="62">
        <f>ROUND(IF(oknTaxable_8,oknTotalNet_8*oknTax1Rate,0),2)</f>
        <v>0</v>
      </c>
      <c r="P28" s="62">
        <f>oknTotalNet_8+oknGST_8</f>
        <v>0</v>
      </c>
      <c r="Q28" s="13"/>
      <c r="R28" s="87"/>
      <c r="S28" s="100">
        <v>8</v>
      </c>
      <c r="T28"/>
      <c r="U28"/>
      <c r="V28"/>
      <c r="W28"/>
      <c r="X28"/>
    </row>
    <row r="29" spans="1:26" s="2" customFormat="1" ht="15.95" customHeight="1" x14ac:dyDescent="0.2">
      <c r="C29" s="19">
        <v>0</v>
      </c>
      <c r="D29" s="19">
        <v>0</v>
      </c>
      <c r="F29" s="158"/>
      <c r="G29" s="159"/>
      <c r="H29" s="159"/>
      <c r="I29" s="160"/>
      <c r="J29" s="133"/>
      <c r="K29" s="70">
        <v>0</v>
      </c>
      <c r="L29" s="161">
        <v>0</v>
      </c>
      <c r="M29" s="162"/>
      <c r="N29" s="74">
        <f>ROUND(oknPrice_9*oknQuantity_9,2)</f>
        <v>0</v>
      </c>
      <c r="O29" s="63">
        <f>ROUND(IF(oknTaxable_9,oknTotalNet_9*oknTax1Rate,0),2)</f>
        <v>0</v>
      </c>
      <c r="P29" s="63">
        <f>oknTotalNet_9+oknGST_9</f>
        <v>0</v>
      </c>
      <c r="Q29" s="13"/>
      <c r="R29" s="87"/>
      <c r="S29" s="100">
        <v>9</v>
      </c>
      <c r="T29"/>
      <c r="U29"/>
      <c r="V29"/>
      <c r="W29"/>
      <c r="X29"/>
    </row>
    <row r="30" spans="1:26" s="2" customFormat="1" ht="15.95" customHeight="1" x14ac:dyDescent="0.2">
      <c r="C30" s="19">
        <v>0</v>
      </c>
      <c r="D30" s="19">
        <v>0</v>
      </c>
      <c r="F30" s="155"/>
      <c r="G30" s="156"/>
      <c r="H30" s="156"/>
      <c r="I30" s="157"/>
      <c r="J30" s="134"/>
      <c r="K30" s="69">
        <v>0</v>
      </c>
      <c r="L30" s="168">
        <v>0</v>
      </c>
      <c r="M30" s="169"/>
      <c r="N30" s="73">
        <f>ROUND(oknPrice_10*oknQuantity_10,2)</f>
        <v>0</v>
      </c>
      <c r="O30" s="62">
        <f>ROUND(IF(oknTaxable_10,oknTotalNet_10*oknTax1Rate,0),2)</f>
        <v>0</v>
      </c>
      <c r="P30" s="62">
        <f>oknTotalNet_10+oknGST_10</f>
        <v>0</v>
      </c>
      <c r="Q30" s="13"/>
      <c r="R30" s="87"/>
      <c r="S30" s="100">
        <v>10</v>
      </c>
      <c r="T30"/>
      <c r="U30"/>
      <c r="V30"/>
      <c r="W30"/>
      <c r="X30"/>
    </row>
    <row r="31" spans="1:26" s="2" customFormat="1" ht="15.95" customHeight="1" x14ac:dyDescent="0.2">
      <c r="C31" s="19">
        <v>0</v>
      </c>
      <c r="D31" s="19">
        <v>0</v>
      </c>
      <c r="F31" s="158"/>
      <c r="G31" s="159"/>
      <c r="H31" s="159"/>
      <c r="I31" s="160"/>
      <c r="J31" s="133"/>
      <c r="K31" s="70">
        <v>0</v>
      </c>
      <c r="L31" s="161">
        <v>0</v>
      </c>
      <c r="M31" s="162"/>
      <c r="N31" s="74">
        <f>ROUND(oknPrice_11*oknQuantity_11,2)</f>
        <v>0</v>
      </c>
      <c r="O31" s="63">
        <f>ROUND(IF(oknTaxable_11,oknTotalNet_11*oknTax1Rate,0),2)</f>
        <v>0</v>
      </c>
      <c r="P31" s="63">
        <f>oknTotalNet_11+oknGST_11</f>
        <v>0</v>
      </c>
      <c r="Q31" s="13"/>
      <c r="R31" s="87"/>
      <c r="S31" s="100">
        <v>11</v>
      </c>
      <c r="T31"/>
      <c r="U31"/>
      <c r="V31"/>
      <c r="W31"/>
      <c r="X31"/>
      <c r="Y31"/>
      <c r="Z31"/>
    </row>
    <row r="32" spans="1:26" s="2" customFormat="1" ht="15.95" customHeight="1" x14ac:dyDescent="0.2">
      <c r="C32" s="19">
        <v>0</v>
      </c>
      <c r="D32" s="19">
        <v>0</v>
      </c>
      <c r="F32" s="155"/>
      <c r="G32" s="156"/>
      <c r="H32" s="156"/>
      <c r="I32" s="157"/>
      <c r="J32" s="134"/>
      <c r="K32" s="69">
        <v>0</v>
      </c>
      <c r="L32" s="168">
        <v>0</v>
      </c>
      <c r="M32" s="169"/>
      <c r="N32" s="73">
        <f>ROUND(oknPrice_12*oknQuantity_12,2)</f>
        <v>0</v>
      </c>
      <c r="O32" s="62">
        <f>ROUND(IF(oknTaxable_12,oknTotalNet_12*oknTax1Rate,0),2)</f>
        <v>0</v>
      </c>
      <c r="P32" s="62">
        <f>oknTotalNet_12+oknGST_12</f>
        <v>0</v>
      </c>
      <c r="Q32" s="13"/>
      <c r="R32" s="87"/>
      <c r="S32" s="100">
        <v>12</v>
      </c>
      <c r="T32"/>
      <c r="U32"/>
      <c r="V32"/>
      <c r="W32"/>
      <c r="X32"/>
      <c r="Y32"/>
      <c r="Z32"/>
    </row>
    <row r="33" spans="1:33" s="2" customFormat="1" ht="15.95" customHeight="1" x14ac:dyDescent="0.2">
      <c r="C33" s="19">
        <v>0</v>
      </c>
      <c r="D33" s="19">
        <v>0</v>
      </c>
      <c r="F33" s="158"/>
      <c r="G33" s="159"/>
      <c r="H33" s="159"/>
      <c r="I33" s="160"/>
      <c r="J33" s="133"/>
      <c r="K33" s="71">
        <v>0</v>
      </c>
      <c r="L33" s="161">
        <v>0</v>
      </c>
      <c r="M33" s="162"/>
      <c r="N33" s="74">
        <f>ROUND(oknPrice_13*oknQuantity_13,2)</f>
        <v>0</v>
      </c>
      <c r="O33" s="64">
        <f>ROUND(IF(oknTaxable_13,oknTotalNet_13*oknTax1Rate,0),2)</f>
        <v>0</v>
      </c>
      <c r="P33" s="64">
        <f>oknTotalNet_13+oknGST_13</f>
        <v>0</v>
      </c>
      <c r="Q33" s="12"/>
      <c r="R33" s="87"/>
      <c r="S33" s="100">
        <v>13</v>
      </c>
      <c r="T33"/>
      <c r="U33"/>
      <c r="V33"/>
      <c r="W33"/>
      <c r="X33"/>
      <c r="Y33"/>
      <c r="Z33"/>
    </row>
    <row r="34" spans="1:33" s="2" customFormat="1" ht="15.95" customHeight="1" x14ac:dyDescent="0.2">
      <c r="C34" s="19">
        <v>0</v>
      </c>
      <c r="D34" s="19">
        <v>0</v>
      </c>
      <c r="F34" s="155"/>
      <c r="G34" s="156"/>
      <c r="H34" s="156"/>
      <c r="I34" s="157"/>
      <c r="J34" s="134"/>
      <c r="K34" s="69">
        <v>0</v>
      </c>
      <c r="L34" s="168">
        <v>0</v>
      </c>
      <c r="M34" s="169"/>
      <c r="N34" s="73">
        <f>ROUND(oknPrice_14*oknQuantity_14,2)</f>
        <v>0</v>
      </c>
      <c r="O34" s="62">
        <f>ROUND(IF(oknTaxable_14,oknTotalNet_14*oknTax1Rate,0),2)</f>
        <v>0</v>
      </c>
      <c r="P34" s="62">
        <f>oknTotalNet_14+oknGST_14</f>
        <v>0</v>
      </c>
      <c r="Q34" s="13"/>
      <c r="R34" s="87"/>
      <c r="S34" s="100">
        <v>14</v>
      </c>
      <c r="T34"/>
      <c r="U34"/>
      <c r="V34"/>
      <c r="W34"/>
      <c r="X34"/>
      <c r="Y34"/>
      <c r="Z34"/>
    </row>
    <row r="35" spans="1:33" s="2" customFormat="1" ht="15.95" customHeight="1" x14ac:dyDescent="0.2">
      <c r="C35" s="19">
        <v>0</v>
      </c>
      <c r="D35" s="19">
        <v>0</v>
      </c>
      <c r="F35" s="158"/>
      <c r="G35" s="159"/>
      <c r="H35" s="159"/>
      <c r="I35" s="160"/>
      <c r="J35" s="133"/>
      <c r="K35" s="71">
        <v>0</v>
      </c>
      <c r="L35" s="161">
        <v>0</v>
      </c>
      <c r="M35" s="162"/>
      <c r="N35" s="74">
        <f>ROUND(oknPrice_15*oknQuantity_15,2)</f>
        <v>0</v>
      </c>
      <c r="O35" s="64">
        <f>ROUND(IF(oknTaxable_15,oknTotalNet_15*oknTax1Rate,0),2)</f>
        <v>0</v>
      </c>
      <c r="P35" s="64">
        <f>oknTotalNet_15+oknGST_15</f>
        <v>0</v>
      </c>
      <c r="Q35" s="12"/>
      <c r="R35" s="87"/>
      <c r="S35" s="100">
        <v>15</v>
      </c>
      <c r="T35"/>
      <c r="U35"/>
      <c r="V35"/>
      <c r="W35"/>
      <c r="X35"/>
      <c r="Y35"/>
      <c r="Z35"/>
    </row>
    <row r="36" spans="1:33" s="2" customFormat="1" ht="15.95" customHeight="1" x14ac:dyDescent="0.2">
      <c r="C36" s="19">
        <v>0</v>
      </c>
      <c r="D36" s="19">
        <v>0</v>
      </c>
      <c r="F36" s="155"/>
      <c r="G36" s="156"/>
      <c r="H36" s="156"/>
      <c r="I36" s="157"/>
      <c r="J36" s="134"/>
      <c r="K36" s="69">
        <v>0</v>
      </c>
      <c r="L36" s="168">
        <v>0</v>
      </c>
      <c r="M36" s="169"/>
      <c r="N36" s="73">
        <f>ROUND(oknPrice_16*oknQuantity_16,2)</f>
        <v>0</v>
      </c>
      <c r="O36" s="62">
        <f>ROUND(IF(oknTaxable_16,oknTotalNet_16*oknTax1Rate,0),2)</f>
        <v>0</v>
      </c>
      <c r="P36" s="62">
        <f>oknTotalNet_16+oknGST_16</f>
        <v>0</v>
      </c>
      <c r="Q36" s="13"/>
      <c r="R36" s="87"/>
      <c r="S36" s="100">
        <v>16</v>
      </c>
      <c r="T36"/>
      <c r="U36"/>
      <c r="V36"/>
      <c r="W36"/>
      <c r="X36"/>
      <c r="Y36"/>
      <c r="Z36"/>
    </row>
    <row r="37" spans="1:33" s="2" customFormat="1" ht="15.95" customHeight="1" x14ac:dyDescent="0.2">
      <c r="C37" s="19" t="b">
        <v>0</v>
      </c>
      <c r="D37" s="19">
        <v>0</v>
      </c>
      <c r="F37" s="158"/>
      <c r="G37" s="159"/>
      <c r="H37" s="159"/>
      <c r="I37" s="160"/>
      <c r="J37" s="133"/>
      <c r="K37" s="71">
        <v>0</v>
      </c>
      <c r="L37" s="161">
        <v>0</v>
      </c>
      <c r="M37" s="162"/>
      <c r="N37" s="74">
        <f>ROUND(oknPrice_17*oknQuantity_17,2)</f>
        <v>0</v>
      </c>
      <c r="O37" s="64">
        <f>ROUND(IF(oknTaxable_17,oknTotalNet_17*oknTax1Rate,0),2)</f>
        <v>0</v>
      </c>
      <c r="P37" s="64">
        <f>oknTotalNet_17+oknGST_17</f>
        <v>0</v>
      </c>
      <c r="Q37" s="12"/>
      <c r="R37" s="87"/>
      <c r="S37" s="100">
        <v>17</v>
      </c>
      <c r="T37"/>
      <c r="U37"/>
      <c r="V37"/>
      <c r="W37"/>
      <c r="X37"/>
      <c r="Y37"/>
      <c r="Z37"/>
      <c r="AF37" s="129" t="s">
        <v>10</v>
      </c>
      <c r="AG37" s="130">
        <v>0</v>
      </c>
    </row>
    <row r="38" spans="1:33" s="2" customFormat="1" ht="15.95" customHeight="1" thickBot="1" x14ac:dyDescent="0.25">
      <c r="C38" s="19"/>
      <c r="D38" s="19"/>
      <c r="F38" s="163" t="s">
        <v>3</v>
      </c>
      <c r="G38" s="164"/>
      <c r="H38" s="164"/>
      <c r="I38" s="164"/>
      <c r="J38" s="76"/>
      <c r="K38" s="77"/>
      <c r="L38" s="167"/>
      <c r="M38" s="167"/>
      <c r="N38" s="78">
        <f>SUM(N21:N37)</f>
        <v>0</v>
      </c>
      <c r="O38" s="79">
        <f>SUM(O21:O37)</f>
        <v>0</v>
      </c>
      <c r="P38" s="80">
        <f>SUM(P21:P37)</f>
        <v>0</v>
      </c>
      <c r="Q38" s="13"/>
      <c r="R38" s="87"/>
      <c r="S38" s="94"/>
      <c r="T38"/>
      <c r="U38"/>
      <c r="V38"/>
      <c r="W38"/>
      <c r="X38"/>
      <c r="Y38"/>
      <c r="Z38"/>
      <c r="AF38" s="129" t="s">
        <v>9</v>
      </c>
      <c r="AG38" s="131">
        <f>oknTotal-oknPayments</f>
        <v>0</v>
      </c>
    </row>
    <row r="39" spans="1:33" s="2" customFormat="1" ht="18" customHeight="1" thickTop="1" x14ac:dyDescent="0.2">
      <c r="A39" s="60"/>
      <c r="B39" s="60"/>
      <c r="C39" s="18"/>
      <c r="D39" s="24" t="e">
        <f t="array" ref="D39">SUM(oknTaxable_1:oknTaxable_108*oknLineTotal_1:oknLineTotal_108)</f>
        <v>#REF!</v>
      </c>
      <c r="F39" s="3"/>
      <c r="G39" s="3"/>
      <c r="H39" s="3"/>
      <c r="I39" s="3"/>
      <c r="J39" s="3"/>
      <c r="K39" s="3"/>
      <c r="L39" s="3"/>
      <c r="O39" s="4" t="s">
        <v>92</v>
      </c>
      <c r="P39" s="81">
        <f>oknTotalNetSum</f>
        <v>0</v>
      </c>
      <c r="Q39" s="12"/>
      <c r="R39" s="87"/>
      <c r="S39" s="95"/>
      <c r="T39"/>
      <c r="U39"/>
      <c r="V39"/>
      <c r="W39"/>
      <c r="X39"/>
      <c r="Y39"/>
      <c r="Z39"/>
    </row>
    <row r="40" spans="1:33" s="2" customFormat="1" ht="18" customHeight="1" x14ac:dyDescent="0.2">
      <c r="A40" s="60"/>
      <c r="B40" s="60"/>
      <c r="C40" s="18"/>
      <c r="D40" s="18"/>
      <c r="F40" s="3"/>
      <c r="G40" s="3"/>
      <c r="H40" s="3"/>
      <c r="I40" s="3"/>
      <c r="J40" s="3"/>
      <c r="K40" s="3"/>
      <c r="L40" s="3"/>
      <c r="O40" s="67" t="s">
        <v>74</v>
      </c>
      <c r="P40" s="82">
        <v>0</v>
      </c>
      <c r="Q40" s="12"/>
      <c r="R40" s="87"/>
      <c r="S40" s="95"/>
      <c r="T40"/>
      <c r="U40"/>
      <c r="V40"/>
      <c r="W40"/>
      <c r="X40"/>
      <c r="Y40"/>
      <c r="Z40"/>
    </row>
    <row r="41" spans="1:33" s="2" customFormat="1" ht="20.100000000000001" hidden="1" customHeight="1" x14ac:dyDescent="0.2">
      <c r="A41" s="60"/>
      <c r="B41" s="60"/>
      <c r="C41" s="18"/>
      <c r="D41" s="18"/>
      <c r="F41" s="3"/>
      <c r="G41" s="3"/>
      <c r="H41" s="3"/>
      <c r="I41" s="3"/>
      <c r="J41" s="3"/>
      <c r="K41" s="3"/>
      <c r="L41" s="3"/>
      <c r="M41" s="127" t="s">
        <v>53</v>
      </c>
      <c r="O41" s="25">
        <v>3.2000000000000001E-2</v>
      </c>
      <c r="P41" s="83">
        <f>ROUND(IF(oknTaxType&lt;&gt;2,0,oknTax2Rate*(oknLineTotalTaxable+IF(oknTaxTotalIncludingShippingCost=0,0,oknShippingCost)+IF(oknTax2IsAppliedToTax1=0,0,oknTax1))),2)</f>
        <v>0</v>
      </c>
      <c r="Q41" s="14"/>
      <c r="R41" s="87"/>
      <c r="S41" s="95"/>
      <c r="T41"/>
      <c r="U41"/>
      <c r="V41"/>
      <c r="W41"/>
      <c r="X41"/>
      <c r="Y41"/>
      <c r="Z41"/>
    </row>
    <row r="42" spans="1:33" s="2" customFormat="1" ht="18" customHeight="1" x14ac:dyDescent="0.2">
      <c r="A42" s="60"/>
      <c r="B42" s="60"/>
      <c r="C42" s="18"/>
      <c r="D42" s="18"/>
      <c r="F42" s="3"/>
      <c r="G42" s="3"/>
      <c r="H42" s="3"/>
      <c r="I42" s="3"/>
      <c r="J42" s="3"/>
      <c r="K42" s="3"/>
      <c r="L42" s="3"/>
      <c r="N42" s="127" t="s">
        <v>53</v>
      </c>
      <c r="O42" s="25">
        <v>0.17499999999999999</v>
      </c>
      <c r="P42" s="83">
        <f>oknGSTSum</f>
        <v>0</v>
      </c>
      <c r="Q42" s="15"/>
      <c r="R42" s="87"/>
      <c r="S42" s="95"/>
      <c r="T42"/>
      <c r="U42"/>
      <c r="V42"/>
      <c r="W42"/>
      <c r="X42"/>
      <c r="Y42"/>
      <c r="Z42"/>
    </row>
    <row r="43" spans="1:33" s="2" customFormat="1" ht="18" customHeight="1" thickBot="1" x14ac:dyDescent="0.25">
      <c r="A43" s="60"/>
      <c r="B43" s="60"/>
      <c r="C43" s="18"/>
      <c r="D43" s="18"/>
      <c r="O43" s="5" t="s">
        <v>93</v>
      </c>
      <c r="P43" s="84">
        <f>oknSubTotal+oknTax1+oknShippingCost</f>
        <v>0</v>
      </c>
      <c r="Q43" s="12"/>
      <c r="R43" s="87"/>
      <c r="S43" s="95"/>
      <c r="W43"/>
      <c r="X43"/>
      <c r="Y43"/>
    </row>
    <row r="44" spans="1:33" ht="18" hidden="1" customHeight="1" thickTop="1" x14ac:dyDescent="0.2"/>
    <row r="45" spans="1:33" ht="18" hidden="1" customHeight="1" thickTop="1" x14ac:dyDescent="0.2"/>
    <row r="46" spans="1:33" hidden="1" x14ac:dyDescent="0.2"/>
    <row r="47" spans="1:33" ht="18" hidden="1" customHeight="1" x14ac:dyDescent="0.2"/>
    <row r="48" spans="1:33" ht="13.5" thickTop="1" x14ac:dyDescent="0.2"/>
    <row r="49" spans="6:16" ht="14.25" x14ac:dyDescent="0.3">
      <c r="F49" s="151" t="s">
        <v>112</v>
      </c>
      <c r="G49" s="151"/>
      <c r="H49" s="151"/>
      <c r="I49" s="151"/>
      <c r="J49" s="151"/>
      <c r="K49" s="151"/>
      <c r="L49" s="151"/>
      <c r="M49" s="151"/>
      <c r="N49" s="151"/>
      <c r="O49" s="151"/>
      <c r="P49" s="151"/>
    </row>
    <row r="50" spans="6:16" ht="14.25" x14ac:dyDescent="0.3"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</row>
    <row r="51" spans="6:16" x14ac:dyDescent="0.2">
      <c r="K51" s="1"/>
    </row>
    <row r="906" spans="1:1" hidden="1" x14ac:dyDescent="0.2">
      <c r="A906" s="125" t="s">
        <v>125</v>
      </c>
    </row>
    <row r="926" spans="1:1" hidden="1" x14ac:dyDescent="0.2">
      <c r="A926" s="125" t="s">
        <v>123</v>
      </c>
    </row>
    <row r="938" spans="1:1" hidden="1" x14ac:dyDescent="0.2">
      <c r="A938" s="125" t="s">
        <v>123</v>
      </c>
    </row>
  </sheetData>
  <sheetProtection sheet="1" objects="1" scenarios="1" selectLockedCells="1"/>
  <mergeCells count="73">
    <mergeCell ref="H9:I9"/>
    <mergeCell ref="S1:U1"/>
    <mergeCell ref="S3:U3"/>
    <mergeCell ref="L24:M24"/>
    <mergeCell ref="L25:M25"/>
    <mergeCell ref="S4:U4"/>
    <mergeCell ref="S6:U6"/>
    <mergeCell ref="S7:U7"/>
    <mergeCell ref="J19:J20"/>
    <mergeCell ref="K19:K20"/>
    <mergeCell ref="H12:K12"/>
    <mergeCell ref="H13:K13"/>
    <mergeCell ref="L22:M22"/>
    <mergeCell ref="L23:M23"/>
    <mergeCell ref="H10:K10"/>
    <mergeCell ref="H11:K11"/>
    <mergeCell ref="L27:M27"/>
    <mergeCell ref="O5:P5"/>
    <mergeCell ref="O6:P6"/>
    <mergeCell ref="O16:P16"/>
    <mergeCell ref="O17:P17"/>
    <mergeCell ref="N19:N20"/>
    <mergeCell ref="O19:O20"/>
    <mergeCell ref="P19:P20"/>
    <mergeCell ref="L19:M20"/>
    <mergeCell ref="N10:P10"/>
    <mergeCell ref="L26:M26"/>
    <mergeCell ref="N14:P14"/>
    <mergeCell ref="L28:M28"/>
    <mergeCell ref="L29:M29"/>
    <mergeCell ref="L31:M31"/>
    <mergeCell ref="L30:M30"/>
    <mergeCell ref="F29:I29"/>
    <mergeCell ref="F30:I30"/>
    <mergeCell ref="F31:I31"/>
    <mergeCell ref="F35:I35"/>
    <mergeCell ref="L35:M35"/>
    <mergeCell ref="F36:I36"/>
    <mergeCell ref="L36:M36"/>
    <mergeCell ref="L32:M32"/>
    <mergeCell ref="L33:M33"/>
    <mergeCell ref="F34:I34"/>
    <mergeCell ref="L34:M34"/>
    <mergeCell ref="F32:I32"/>
    <mergeCell ref="F50:P50"/>
    <mergeCell ref="F49:P49"/>
    <mergeCell ref="F21:I21"/>
    <mergeCell ref="F22:I22"/>
    <mergeCell ref="F23:I23"/>
    <mergeCell ref="F24:I24"/>
    <mergeCell ref="F25:I25"/>
    <mergeCell ref="F37:I37"/>
    <mergeCell ref="F26:I26"/>
    <mergeCell ref="L37:M37"/>
    <mergeCell ref="F27:I27"/>
    <mergeCell ref="F33:I33"/>
    <mergeCell ref="F38:I38"/>
    <mergeCell ref="L21:M21"/>
    <mergeCell ref="L38:M38"/>
    <mergeCell ref="F28:I28"/>
    <mergeCell ref="F19:I20"/>
    <mergeCell ref="J17:K17"/>
    <mergeCell ref="L17:M17"/>
    <mergeCell ref="H16:I16"/>
    <mergeCell ref="J16:K16"/>
    <mergeCell ref="F16:G16"/>
    <mergeCell ref="H17:I17"/>
    <mergeCell ref="L16:M16"/>
    <mergeCell ref="H14:K14"/>
    <mergeCell ref="N11:P11"/>
    <mergeCell ref="N12:P12"/>
    <mergeCell ref="N13:P13"/>
    <mergeCell ref="F17:G17"/>
  </mergeCells>
  <phoneticPr fontId="7" type="noConversion"/>
  <dataValidations count="10">
    <dataValidation type="decimal" operator="lessThanOrEqual" allowBlank="1" showInputMessage="1" showErrorMessage="1" errorTitle="Invalid Input" error="Please enter a valid numeric_x000a_value." sqref="AG37 P40 O41:O42 N21:N38 L21:L38" xr:uid="{00000000-0002-0000-0000-000000000000}">
      <formula1>999999999.99</formula1>
    </dataValidation>
    <dataValidation type="date" allowBlank="1" showErrorMessage="1" errorTitle="Invalid Input" error="Please enter a valid date." sqref="J17 O5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10" sqref="H9" xr:uid="{00000000-0002-0000-0000-000002000000}">
      <formula1>0</formula1>
      <formula2>10</formula2>
    </dataValidation>
    <dataValidation type="textLength" allowBlank="1" showInputMessage="1" showErrorMessage="1" errorTitle="Invalid Input" error="Max characters allowed: 60" sqref="N10:P12 H10:K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N13:P13 H13:K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N14:P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N17:O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L17:M17 H17:I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P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F22:F32 F36 F34 F38" xr:uid="{00000000-0002-0000-0000-000009000000}">
      <formula1>100</formula1>
    </dataValidation>
  </dataValidations>
  <hyperlinks>
    <hyperlink ref="A926" r:id="rId1" tooltip="ABN Tax Invoice Format" display="http://www.invoicingtemplate.com/abntaxinvoicetemplate.html" xr:uid="{00000000-0004-0000-0000-000005000000}"/>
    <hyperlink ref="AKX1" r:id="rId2" tooltip="ABN Tax Invoice" display="http://www.invoicingtemplate.com/abntaxinvoicetemplate.html" xr:uid="{00000000-0004-0000-0000-000006000000}"/>
    <hyperlink ref="A938" r:id="rId3" tooltip="ABN Tax Invoice Format" display="http://www.invoicingtemplate.com/abntaxinvoicetemplate.html" xr:uid="{00000000-0004-0000-0000-000007000000}"/>
    <hyperlink ref="AIB1" r:id="rId4" tooltip="ABN Tax Invoice" display="http://www.invoicingtemplate.com/abntaxinvoicetemplate.html" xr:uid="{00000000-0004-0000-0000-000008000000}"/>
    <hyperlink ref="A906" r:id="rId5" tooltip="ABN Tax Invoice Format" display="http://www.invoicingtemplate.com/abntaxinvoicetemplate.html" xr:uid="{00000000-0004-0000-0000-000009000000}"/>
    <hyperlink ref="AHS1" r:id="rId6" tooltip="ABN Tax Invoice" display="http://www.invoicingtemplate.com/abntaxinvoicetemplate.html" xr:uid="{00000000-0004-0000-0000-00000A000000}"/>
  </hyperlinks>
  <printOptions horizontalCentered="1" verticalCentered="1"/>
  <pageMargins left="0.7" right="0.7" top="0.75" bottom="0.75" header="0.3" footer="0.3"/>
  <pageSetup paperSize="9" scale="97" orientation="portrait" horizontalDpi="300" verticalDpi="300" r:id="rId7"/>
  <headerFooter alignWithMargins="0">
    <oddFooter>Page &amp;P of &amp;N</oddFooter>
  </headerFooter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64" r:id="rId10" name="oknWidget_taxable1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20</xdr:row>
                    <xdr:rowOff>0</xdr:rowOff>
                  </from>
                  <to>
                    <xdr:col>9</xdr:col>
                    <xdr:colOff>95250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11" name="oknWidget_taxable2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21</xdr:row>
                    <xdr:rowOff>9525</xdr:rowOff>
                  </from>
                  <to>
                    <xdr:col>9</xdr:col>
                    <xdr:colOff>95250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12" name="oknWidget_taxable3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22</xdr:row>
                    <xdr:rowOff>9525</xdr:rowOff>
                  </from>
                  <to>
                    <xdr:col>9</xdr:col>
                    <xdr:colOff>95250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13" name="oknWidget_taxable4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23</xdr:row>
                    <xdr:rowOff>9525</xdr:rowOff>
                  </from>
                  <to>
                    <xdr:col>9</xdr:col>
                    <xdr:colOff>95250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14" name="oknWidget_taxable5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23</xdr:row>
                    <xdr:rowOff>190500</xdr:rowOff>
                  </from>
                  <to>
                    <xdr:col>9</xdr:col>
                    <xdr:colOff>95250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15" name="oknWidget_taxable6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24</xdr:row>
                    <xdr:rowOff>190500</xdr:rowOff>
                  </from>
                  <to>
                    <xdr:col>9</xdr:col>
                    <xdr:colOff>95250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16" name="oknWidget_taxable7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26</xdr:row>
                    <xdr:rowOff>9525</xdr:rowOff>
                  </from>
                  <to>
                    <xdr:col>9</xdr:col>
                    <xdr:colOff>95250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17" name="oknWidget_taxable8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27</xdr:row>
                    <xdr:rowOff>0</xdr:rowOff>
                  </from>
                  <to>
                    <xdr:col>9</xdr:col>
                    <xdr:colOff>95250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18" name="oknWidget_taxable9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27</xdr:row>
                    <xdr:rowOff>180975</xdr:rowOff>
                  </from>
                  <to>
                    <xdr:col>9</xdr:col>
                    <xdr:colOff>95250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19" name="oknWidget_taxable10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28</xdr:row>
                    <xdr:rowOff>180975</xdr:rowOff>
                  </from>
                  <to>
                    <xdr:col>9</xdr:col>
                    <xdr:colOff>95250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20" name="oknWidget_taxable11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29</xdr:row>
                    <xdr:rowOff>180975</xdr:rowOff>
                  </from>
                  <to>
                    <xdr:col>9</xdr:col>
                    <xdr:colOff>95250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21" name="oknWidget_taxable12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30</xdr:row>
                    <xdr:rowOff>190500</xdr:rowOff>
                  </from>
                  <to>
                    <xdr:col>9</xdr:col>
                    <xdr:colOff>95250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22" name="oknWidget_taxable13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32</xdr:row>
                    <xdr:rowOff>0</xdr:rowOff>
                  </from>
                  <to>
                    <xdr:col>9</xdr:col>
                    <xdr:colOff>95250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23" name="oknWidget_taxable14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33</xdr:row>
                    <xdr:rowOff>9525</xdr:rowOff>
                  </from>
                  <to>
                    <xdr:col>9</xdr:col>
                    <xdr:colOff>95250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24" name="oknWidget_taxable15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34</xdr:row>
                    <xdr:rowOff>9525</xdr:rowOff>
                  </from>
                  <to>
                    <xdr:col>9</xdr:col>
                    <xdr:colOff>95250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25" name="oknWidget_taxable16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35</xdr:row>
                    <xdr:rowOff>0</xdr:rowOff>
                  </from>
                  <to>
                    <xdr:col>9</xdr:col>
                    <xdr:colOff>95250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26" name="oknWidget_taxable17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36</xdr:row>
                    <xdr:rowOff>0</xdr:rowOff>
                  </from>
                  <to>
                    <xdr:col>9</xdr:col>
                    <xdr:colOff>95250</xdr:colOff>
                    <xdr:row>37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7" customWidth="1"/>
    <col min="2" max="2" width="11.42578125" style="17" customWidth="1"/>
    <col min="3" max="3" width="10.5703125" style="39" customWidth="1"/>
    <col min="4" max="4" width="11.85546875" style="36" customWidth="1"/>
    <col min="5" max="5" width="9.28515625" style="26" customWidth="1"/>
    <col min="6" max="6" width="12.140625" style="17" hidden="1" customWidth="1"/>
    <col min="7" max="7" width="11.42578125" style="17" customWidth="1"/>
    <col min="8" max="8" width="12.140625" style="36" hidden="1" customWidth="1"/>
    <col min="9" max="9" width="11.28515625" style="36" hidden="1" customWidth="1"/>
    <col min="10" max="10" width="9.5703125" style="36" hidden="1" customWidth="1"/>
    <col min="11" max="11" width="10.140625" style="36" hidden="1" customWidth="1"/>
    <col min="12" max="12" width="16" style="36" customWidth="1"/>
    <col min="13" max="13" width="14.140625" style="36" customWidth="1"/>
    <col min="14" max="14" width="12.85546875" style="36" customWidth="1"/>
    <col min="15" max="15" width="11.42578125" style="26" hidden="1" customWidth="1"/>
    <col min="16" max="16" width="16.85546875" style="26" hidden="1" customWidth="1"/>
    <col min="17" max="17" width="0" style="17" hidden="1" customWidth="1"/>
    <col min="18" max="256" width="9.140625" style="17"/>
    <col min="257" max="257" width="1.28515625" style="17" customWidth="1"/>
    <col min="258" max="258" width="11.42578125" style="17" customWidth="1"/>
    <col min="259" max="259" width="10.5703125" style="17" customWidth="1"/>
    <col min="260" max="260" width="11.85546875" style="17" customWidth="1"/>
    <col min="261" max="261" width="9.28515625" style="17" customWidth="1"/>
    <col min="262" max="262" width="0" style="17" hidden="1" customWidth="1"/>
    <col min="263" max="263" width="11.42578125" style="17" customWidth="1"/>
    <col min="264" max="267" width="0" style="17" hidden="1" customWidth="1"/>
    <col min="268" max="268" width="16" style="17" customWidth="1"/>
    <col min="269" max="269" width="14.140625" style="17" customWidth="1"/>
    <col min="270" max="270" width="12.85546875" style="17" customWidth="1"/>
    <col min="271" max="273" width="0" style="17" hidden="1" customWidth="1"/>
    <col min="274" max="512" width="9.140625" style="17"/>
    <col min="513" max="513" width="1.28515625" style="17" customWidth="1"/>
    <col min="514" max="514" width="11.42578125" style="17" customWidth="1"/>
    <col min="515" max="515" width="10.5703125" style="17" customWidth="1"/>
    <col min="516" max="516" width="11.85546875" style="17" customWidth="1"/>
    <col min="517" max="517" width="9.28515625" style="17" customWidth="1"/>
    <col min="518" max="518" width="0" style="17" hidden="1" customWidth="1"/>
    <col min="519" max="519" width="11.42578125" style="17" customWidth="1"/>
    <col min="520" max="523" width="0" style="17" hidden="1" customWidth="1"/>
    <col min="524" max="524" width="16" style="17" customWidth="1"/>
    <col min="525" max="525" width="14.140625" style="17" customWidth="1"/>
    <col min="526" max="526" width="12.85546875" style="17" customWidth="1"/>
    <col min="527" max="529" width="0" style="17" hidden="1" customWidth="1"/>
    <col min="530" max="768" width="9.140625" style="17"/>
    <col min="769" max="769" width="1.28515625" style="17" customWidth="1"/>
    <col min="770" max="770" width="11.42578125" style="17" customWidth="1"/>
    <col min="771" max="771" width="10.5703125" style="17" customWidth="1"/>
    <col min="772" max="772" width="11.85546875" style="17" customWidth="1"/>
    <col min="773" max="773" width="9.28515625" style="17" customWidth="1"/>
    <col min="774" max="774" width="0" style="17" hidden="1" customWidth="1"/>
    <col min="775" max="775" width="11.42578125" style="17" customWidth="1"/>
    <col min="776" max="779" width="0" style="17" hidden="1" customWidth="1"/>
    <col min="780" max="780" width="16" style="17" customWidth="1"/>
    <col min="781" max="781" width="14.140625" style="17" customWidth="1"/>
    <col min="782" max="782" width="12.85546875" style="17" customWidth="1"/>
    <col min="783" max="785" width="0" style="17" hidden="1" customWidth="1"/>
    <col min="786" max="1024" width="9.140625" style="17"/>
    <col min="1025" max="1025" width="1.28515625" style="17" customWidth="1"/>
    <col min="1026" max="1026" width="11.42578125" style="17" customWidth="1"/>
    <col min="1027" max="1027" width="10.5703125" style="17" customWidth="1"/>
    <col min="1028" max="1028" width="11.85546875" style="17" customWidth="1"/>
    <col min="1029" max="1029" width="9.28515625" style="17" customWidth="1"/>
    <col min="1030" max="1030" width="0" style="17" hidden="1" customWidth="1"/>
    <col min="1031" max="1031" width="11.42578125" style="17" customWidth="1"/>
    <col min="1032" max="1035" width="0" style="17" hidden="1" customWidth="1"/>
    <col min="1036" max="1036" width="16" style="17" customWidth="1"/>
    <col min="1037" max="1037" width="14.140625" style="17" customWidth="1"/>
    <col min="1038" max="1038" width="12.85546875" style="17" customWidth="1"/>
    <col min="1039" max="1041" width="0" style="17" hidden="1" customWidth="1"/>
    <col min="1042" max="1280" width="9.140625" style="17"/>
    <col min="1281" max="1281" width="1.28515625" style="17" customWidth="1"/>
    <col min="1282" max="1282" width="11.42578125" style="17" customWidth="1"/>
    <col min="1283" max="1283" width="10.5703125" style="17" customWidth="1"/>
    <col min="1284" max="1284" width="11.85546875" style="17" customWidth="1"/>
    <col min="1285" max="1285" width="9.28515625" style="17" customWidth="1"/>
    <col min="1286" max="1286" width="0" style="17" hidden="1" customWidth="1"/>
    <col min="1287" max="1287" width="11.42578125" style="17" customWidth="1"/>
    <col min="1288" max="1291" width="0" style="17" hidden="1" customWidth="1"/>
    <col min="1292" max="1292" width="16" style="17" customWidth="1"/>
    <col min="1293" max="1293" width="14.140625" style="17" customWidth="1"/>
    <col min="1294" max="1294" width="12.85546875" style="17" customWidth="1"/>
    <col min="1295" max="1297" width="0" style="17" hidden="1" customWidth="1"/>
    <col min="1298" max="1536" width="9.140625" style="17"/>
    <col min="1537" max="1537" width="1.28515625" style="17" customWidth="1"/>
    <col min="1538" max="1538" width="11.42578125" style="17" customWidth="1"/>
    <col min="1539" max="1539" width="10.5703125" style="17" customWidth="1"/>
    <col min="1540" max="1540" width="11.85546875" style="17" customWidth="1"/>
    <col min="1541" max="1541" width="9.28515625" style="17" customWidth="1"/>
    <col min="1542" max="1542" width="0" style="17" hidden="1" customWidth="1"/>
    <col min="1543" max="1543" width="11.42578125" style="17" customWidth="1"/>
    <col min="1544" max="1547" width="0" style="17" hidden="1" customWidth="1"/>
    <col min="1548" max="1548" width="16" style="17" customWidth="1"/>
    <col min="1549" max="1549" width="14.140625" style="17" customWidth="1"/>
    <col min="1550" max="1550" width="12.85546875" style="17" customWidth="1"/>
    <col min="1551" max="1553" width="0" style="17" hidden="1" customWidth="1"/>
    <col min="1554" max="1792" width="9.140625" style="17"/>
    <col min="1793" max="1793" width="1.28515625" style="17" customWidth="1"/>
    <col min="1794" max="1794" width="11.42578125" style="17" customWidth="1"/>
    <col min="1795" max="1795" width="10.5703125" style="17" customWidth="1"/>
    <col min="1796" max="1796" width="11.85546875" style="17" customWidth="1"/>
    <col min="1797" max="1797" width="9.28515625" style="17" customWidth="1"/>
    <col min="1798" max="1798" width="0" style="17" hidden="1" customWidth="1"/>
    <col min="1799" max="1799" width="11.42578125" style="17" customWidth="1"/>
    <col min="1800" max="1803" width="0" style="17" hidden="1" customWidth="1"/>
    <col min="1804" max="1804" width="16" style="17" customWidth="1"/>
    <col min="1805" max="1805" width="14.140625" style="17" customWidth="1"/>
    <col min="1806" max="1806" width="12.85546875" style="17" customWidth="1"/>
    <col min="1807" max="1809" width="0" style="17" hidden="1" customWidth="1"/>
    <col min="1810" max="2048" width="9.140625" style="17"/>
    <col min="2049" max="2049" width="1.28515625" style="17" customWidth="1"/>
    <col min="2050" max="2050" width="11.42578125" style="17" customWidth="1"/>
    <col min="2051" max="2051" width="10.5703125" style="17" customWidth="1"/>
    <col min="2052" max="2052" width="11.85546875" style="17" customWidth="1"/>
    <col min="2053" max="2053" width="9.28515625" style="17" customWidth="1"/>
    <col min="2054" max="2054" width="0" style="17" hidden="1" customWidth="1"/>
    <col min="2055" max="2055" width="11.42578125" style="17" customWidth="1"/>
    <col min="2056" max="2059" width="0" style="17" hidden="1" customWidth="1"/>
    <col min="2060" max="2060" width="16" style="17" customWidth="1"/>
    <col min="2061" max="2061" width="14.140625" style="17" customWidth="1"/>
    <col min="2062" max="2062" width="12.85546875" style="17" customWidth="1"/>
    <col min="2063" max="2065" width="0" style="17" hidden="1" customWidth="1"/>
    <col min="2066" max="2304" width="9.140625" style="17"/>
    <col min="2305" max="2305" width="1.28515625" style="17" customWidth="1"/>
    <col min="2306" max="2306" width="11.42578125" style="17" customWidth="1"/>
    <col min="2307" max="2307" width="10.5703125" style="17" customWidth="1"/>
    <col min="2308" max="2308" width="11.85546875" style="17" customWidth="1"/>
    <col min="2309" max="2309" width="9.28515625" style="17" customWidth="1"/>
    <col min="2310" max="2310" width="0" style="17" hidden="1" customWidth="1"/>
    <col min="2311" max="2311" width="11.42578125" style="17" customWidth="1"/>
    <col min="2312" max="2315" width="0" style="17" hidden="1" customWidth="1"/>
    <col min="2316" max="2316" width="16" style="17" customWidth="1"/>
    <col min="2317" max="2317" width="14.140625" style="17" customWidth="1"/>
    <col min="2318" max="2318" width="12.85546875" style="17" customWidth="1"/>
    <col min="2319" max="2321" width="0" style="17" hidden="1" customWidth="1"/>
    <col min="2322" max="2560" width="9.140625" style="17"/>
    <col min="2561" max="2561" width="1.28515625" style="17" customWidth="1"/>
    <col min="2562" max="2562" width="11.42578125" style="17" customWidth="1"/>
    <col min="2563" max="2563" width="10.5703125" style="17" customWidth="1"/>
    <col min="2564" max="2564" width="11.85546875" style="17" customWidth="1"/>
    <col min="2565" max="2565" width="9.28515625" style="17" customWidth="1"/>
    <col min="2566" max="2566" width="0" style="17" hidden="1" customWidth="1"/>
    <col min="2567" max="2567" width="11.42578125" style="17" customWidth="1"/>
    <col min="2568" max="2571" width="0" style="17" hidden="1" customWidth="1"/>
    <col min="2572" max="2572" width="16" style="17" customWidth="1"/>
    <col min="2573" max="2573" width="14.140625" style="17" customWidth="1"/>
    <col min="2574" max="2574" width="12.85546875" style="17" customWidth="1"/>
    <col min="2575" max="2577" width="0" style="17" hidden="1" customWidth="1"/>
    <col min="2578" max="2816" width="9.140625" style="17"/>
    <col min="2817" max="2817" width="1.28515625" style="17" customWidth="1"/>
    <col min="2818" max="2818" width="11.42578125" style="17" customWidth="1"/>
    <col min="2819" max="2819" width="10.5703125" style="17" customWidth="1"/>
    <col min="2820" max="2820" width="11.85546875" style="17" customWidth="1"/>
    <col min="2821" max="2821" width="9.28515625" style="17" customWidth="1"/>
    <col min="2822" max="2822" width="0" style="17" hidden="1" customWidth="1"/>
    <col min="2823" max="2823" width="11.42578125" style="17" customWidth="1"/>
    <col min="2824" max="2827" width="0" style="17" hidden="1" customWidth="1"/>
    <col min="2828" max="2828" width="16" style="17" customWidth="1"/>
    <col min="2829" max="2829" width="14.140625" style="17" customWidth="1"/>
    <col min="2830" max="2830" width="12.85546875" style="17" customWidth="1"/>
    <col min="2831" max="2833" width="0" style="17" hidden="1" customWidth="1"/>
    <col min="2834" max="3072" width="9.140625" style="17"/>
    <col min="3073" max="3073" width="1.28515625" style="17" customWidth="1"/>
    <col min="3074" max="3074" width="11.42578125" style="17" customWidth="1"/>
    <col min="3075" max="3075" width="10.5703125" style="17" customWidth="1"/>
    <col min="3076" max="3076" width="11.85546875" style="17" customWidth="1"/>
    <col min="3077" max="3077" width="9.28515625" style="17" customWidth="1"/>
    <col min="3078" max="3078" width="0" style="17" hidden="1" customWidth="1"/>
    <col min="3079" max="3079" width="11.42578125" style="17" customWidth="1"/>
    <col min="3080" max="3083" width="0" style="17" hidden="1" customWidth="1"/>
    <col min="3084" max="3084" width="16" style="17" customWidth="1"/>
    <col min="3085" max="3085" width="14.140625" style="17" customWidth="1"/>
    <col min="3086" max="3086" width="12.85546875" style="17" customWidth="1"/>
    <col min="3087" max="3089" width="0" style="17" hidden="1" customWidth="1"/>
    <col min="3090" max="3328" width="9.140625" style="17"/>
    <col min="3329" max="3329" width="1.28515625" style="17" customWidth="1"/>
    <col min="3330" max="3330" width="11.42578125" style="17" customWidth="1"/>
    <col min="3331" max="3331" width="10.5703125" style="17" customWidth="1"/>
    <col min="3332" max="3332" width="11.85546875" style="17" customWidth="1"/>
    <col min="3333" max="3333" width="9.28515625" style="17" customWidth="1"/>
    <col min="3334" max="3334" width="0" style="17" hidden="1" customWidth="1"/>
    <col min="3335" max="3335" width="11.42578125" style="17" customWidth="1"/>
    <col min="3336" max="3339" width="0" style="17" hidden="1" customWidth="1"/>
    <col min="3340" max="3340" width="16" style="17" customWidth="1"/>
    <col min="3341" max="3341" width="14.140625" style="17" customWidth="1"/>
    <col min="3342" max="3342" width="12.85546875" style="17" customWidth="1"/>
    <col min="3343" max="3345" width="0" style="17" hidden="1" customWidth="1"/>
    <col min="3346" max="3584" width="9.140625" style="17"/>
    <col min="3585" max="3585" width="1.28515625" style="17" customWidth="1"/>
    <col min="3586" max="3586" width="11.42578125" style="17" customWidth="1"/>
    <col min="3587" max="3587" width="10.5703125" style="17" customWidth="1"/>
    <col min="3588" max="3588" width="11.85546875" style="17" customWidth="1"/>
    <col min="3589" max="3589" width="9.28515625" style="17" customWidth="1"/>
    <col min="3590" max="3590" width="0" style="17" hidden="1" customWidth="1"/>
    <col min="3591" max="3591" width="11.42578125" style="17" customWidth="1"/>
    <col min="3592" max="3595" width="0" style="17" hidden="1" customWidth="1"/>
    <col min="3596" max="3596" width="16" style="17" customWidth="1"/>
    <col min="3597" max="3597" width="14.140625" style="17" customWidth="1"/>
    <col min="3598" max="3598" width="12.85546875" style="17" customWidth="1"/>
    <col min="3599" max="3601" width="0" style="17" hidden="1" customWidth="1"/>
    <col min="3602" max="3840" width="9.140625" style="17"/>
    <col min="3841" max="3841" width="1.28515625" style="17" customWidth="1"/>
    <col min="3842" max="3842" width="11.42578125" style="17" customWidth="1"/>
    <col min="3843" max="3843" width="10.5703125" style="17" customWidth="1"/>
    <col min="3844" max="3844" width="11.85546875" style="17" customWidth="1"/>
    <col min="3845" max="3845" width="9.28515625" style="17" customWidth="1"/>
    <col min="3846" max="3846" width="0" style="17" hidden="1" customWidth="1"/>
    <col min="3847" max="3847" width="11.42578125" style="17" customWidth="1"/>
    <col min="3848" max="3851" width="0" style="17" hidden="1" customWidth="1"/>
    <col min="3852" max="3852" width="16" style="17" customWidth="1"/>
    <col min="3853" max="3853" width="14.140625" style="17" customWidth="1"/>
    <col min="3854" max="3854" width="12.85546875" style="17" customWidth="1"/>
    <col min="3855" max="3857" width="0" style="17" hidden="1" customWidth="1"/>
    <col min="3858" max="4096" width="9.140625" style="17"/>
    <col min="4097" max="4097" width="1.28515625" style="17" customWidth="1"/>
    <col min="4098" max="4098" width="11.42578125" style="17" customWidth="1"/>
    <col min="4099" max="4099" width="10.5703125" style="17" customWidth="1"/>
    <col min="4100" max="4100" width="11.85546875" style="17" customWidth="1"/>
    <col min="4101" max="4101" width="9.28515625" style="17" customWidth="1"/>
    <col min="4102" max="4102" width="0" style="17" hidden="1" customWidth="1"/>
    <col min="4103" max="4103" width="11.42578125" style="17" customWidth="1"/>
    <col min="4104" max="4107" width="0" style="17" hidden="1" customWidth="1"/>
    <col min="4108" max="4108" width="16" style="17" customWidth="1"/>
    <col min="4109" max="4109" width="14.140625" style="17" customWidth="1"/>
    <col min="4110" max="4110" width="12.85546875" style="17" customWidth="1"/>
    <col min="4111" max="4113" width="0" style="17" hidden="1" customWidth="1"/>
    <col min="4114" max="4352" width="9.140625" style="17"/>
    <col min="4353" max="4353" width="1.28515625" style="17" customWidth="1"/>
    <col min="4354" max="4354" width="11.42578125" style="17" customWidth="1"/>
    <col min="4355" max="4355" width="10.5703125" style="17" customWidth="1"/>
    <col min="4356" max="4356" width="11.85546875" style="17" customWidth="1"/>
    <col min="4357" max="4357" width="9.28515625" style="17" customWidth="1"/>
    <col min="4358" max="4358" width="0" style="17" hidden="1" customWidth="1"/>
    <col min="4359" max="4359" width="11.42578125" style="17" customWidth="1"/>
    <col min="4360" max="4363" width="0" style="17" hidden="1" customWidth="1"/>
    <col min="4364" max="4364" width="16" style="17" customWidth="1"/>
    <col min="4365" max="4365" width="14.140625" style="17" customWidth="1"/>
    <col min="4366" max="4366" width="12.85546875" style="17" customWidth="1"/>
    <col min="4367" max="4369" width="0" style="17" hidden="1" customWidth="1"/>
    <col min="4370" max="4608" width="9.140625" style="17"/>
    <col min="4609" max="4609" width="1.28515625" style="17" customWidth="1"/>
    <col min="4610" max="4610" width="11.42578125" style="17" customWidth="1"/>
    <col min="4611" max="4611" width="10.5703125" style="17" customWidth="1"/>
    <col min="4612" max="4612" width="11.85546875" style="17" customWidth="1"/>
    <col min="4613" max="4613" width="9.28515625" style="17" customWidth="1"/>
    <col min="4614" max="4614" width="0" style="17" hidden="1" customWidth="1"/>
    <col min="4615" max="4615" width="11.42578125" style="17" customWidth="1"/>
    <col min="4616" max="4619" width="0" style="17" hidden="1" customWidth="1"/>
    <col min="4620" max="4620" width="16" style="17" customWidth="1"/>
    <col min="4621" max="4621" width="14.140625" style="17" customWidth="1"/>
    <col min="4622" max="4622" width="12.85546875" style="17" customWidth="1"/>
    <col min="4623" max="4625" width="0" style="17" hidden="1" customWidth="1"/>
    <col min="4626" max="4864" width="9.140625" style="17"/>
    <col min="4865" max="4865" width="1.28515625" style="17" customWidth="1"/>
    <col min="4866" max="4866" width="11.42578125" style="17" customWidth="1"/>
    <col min="4867" max="4867" width="10.5703125" style="17" customWidth="1"/>
    <col min="4868" max="4868" width="11.85546875" style="17" customWidth="1"/>
    <col min="4869" max="4869" width="9.28515625" style="17" customWidth="1"/>
    <col min="4870" max="4870" width="0" style="17" hidden="1" customWidth="1"/>
    <col min="4871" max="4871" width="11.42578125" style="17" customWidth="1"/>
    <col min="4872" max="4875" width="0" style="17" hidden="1" customWidth="1"/>
    <col min="4876" max="4876" width="16" style="17" customWidth="1"/>
    <col min="4877" max="4877" width="14.140625" style="17" customWidth="1"/>
    <col min="4878" max="4878" width="12.85546875" style="17" customWidth="1"/>
    <col min="4879" max="4881" width="0" style="17" hidden="1" customWidth="1"/>
    <col min="4882" max="5120" width="9.140625" style="17"/>
    <col min="5121" max="5121" width="1.28515625" style="17" customWidth="1"/>
    <col min="5122" max="5122" width="11.42578125" style="17" customWidth="1"/>
    <col min="5123" max="5123" width="10.5703125" style="17" customWidth="1"/>
    <col min="5124" max="5124" width="11.85546875" style="17" customWidth="1"/>
    <col min="5125" max="5125" width="9.28515625" style="17" customWidth="1"/>
    <col min="5126" max="5126" width="0" style="17" hidden="1" customWidth="1"/>
    <col min="5127" max="5127" width="11.42578125" style="17" customWidth="1"/>
    <col min="5128" max="5131" width="0" style="17" hidden="1" customWidth="1"/>
    <col min="5132" max="5132" width="16" style="17" customWidth="1"/>
    <col min="5133" max="5133" width="14.140625" style="17" customWidth="1"/>
    <col min="5134" max="5134" width="12.85546875" style="17" customWidth="1"/>
    <col min="5135" max="5137" width="0" style="17" hidden="1" customWidth="1"/>
    <col min="5138" max="5376" width="9.140625" style="17"/>
    <col min="5377" max="5377" width="1.28515625" style="17" customWidth="1"/>
    <col min="5378" max="5378" width="11.42578125" style="17" customWidth="1"/>
    <col min="5379" max="5379" width="10.5703125" style="17" customWidth="1"/>
    <col min="5380" max="5380" width="11.85546875" style="17" customWidth="1"/>
    <col min="5381" max="5381" width="9.28515625" style="17" customWidth="1"/>
    <col min="5382" max="5382" width="0" style="17" hidden="1" customWidth="1"/>
    <col min="5383" max="5383" width="11.42578125" style="17" customWidth="1"/>
    <col min="5384" max="5387" width="0" style="17" hidden="1" customWidth="1"/>
    <col min="5388" max="5388" width="16" style="17" customWidth="1"/>
    <col min="5389" max="5389" width="14.140625" style="17" customWidth="1"/>
    <col min="5390" max="5390" width="12.85546875" style="17" customWidth="1"/>
    <col min="5391" max="5393" width="0" style="17" hidden="1" customWidth="1"/>
    <col min="5394" max="5632" width="9.140625" style="17"/>
    <col min="5633" max="5633" width="1.28515625" style="17" customWidth="1"/>
    <col min="5634" max="5634" width="11.42578125" style="17" customWidth="1"/>
    <col min="5635" max="5635" width="10.5703125" style="17" customWidth="1"/>
    <col min="5636" max="5636" width="11.85546875" style="17" customWidth="1"/>
    <col min="5637" max="5637" width="9.28515625" style="17" customWidth="1"/>
    <col min="5638" max="5638" width="0" style="17" hidden="1" customWidth="1"/>
    <col min="5639" max="5639" width="11.42578125" style="17" customWidth="1"/>
    <col min="5640" max="5643" width="0" style="17" hidden="1" customWidth="1"/>
    <col min="5644" max="5644" width="16" style="17" customWidth="1"/>
    <col min="5645" max="5645" width="14.140625" style="17" customWidth="1"/>
    <col min="5646" max="5646" width="12.85546875" style="17" customWidth="1"/>
    <col min="5647" max="5649" width="0" style="17" hidden="1" customWidth="1"/>
    <col min="5650" max="5888" width="9.140625" style="17"/>
    <col min="5889" max="5889" width="1.28515625" style="17" customWidth="1"/>
    <col min="5890" max="5890" width="11.42578125" style="17" customWidth="1"/>
    <col min="5891" max="5891" width="10.5703125" style="17" customWidth="1"/>
    <col min="5892" max="5892" width="11.85546875" style="17" customWidth="1"/>
    <col min="5893" max="5893" width="9.28515625" style="17" customWidth="1"/>
    <col min="5894" max="5894" width="0" style="17" hidden="1" customWidth="1"/>
    <col min="5895" max="5895" width="11.42578125" style="17" customWidth="1"/>
    <col min="5896" max="5899" width="0" style="17" hidden="1" customWidth="1"/>
    <col min="5900" max="5900" width="16" style="17" customWidth="1"/>
    <col min="5901" max="5901" width="14.140625" style="17" customWidth="1"/>
    <col min="5902" max="5902" width="12.85546875" style="17" customWidth="1"/>
    <col min="5903" max="5905" width="0" style="17" hidden="1" customWidth="1"/>
    <col min="5906" max="6144" width="9.140625" style="17"/>
    <col min="6145" max="6145" width="1.28515625" style="17" customWidth="1"/>
    <col min="6146" max="6146" width="11.42578125" style="17" customWidth="1"/>
    <col min="6147" max="6147" width="10.5703125" style="17" customWidth="1"/>
    <col min="6148" max="6148" width="11.85546875" style="17" customWidth="1"/>
    <col min="6149" max="6149" width="9.28515625" style="17" customWidth="1"/>
    <col min="6150" max="6150" width="0" style="17" hidden="1" customWidth="1"/>
    <col min="6151" max="6151" width="11.42578125" style="17" customWidth="1"/>
    <col min="6152" max="6155" width="0" style="17" hidden="1" customWidth="1"/>
    <col min="6156" max="6156" width="16" style="17" customWidth="1"/>
    <col min="6157" max="6157" width="14.140625" style="17" customWidth="1"/>
    <col min="6158" max="6158" width="12.85546875" style="17" customWidth="1"/>
    <col min="6159" max="6161" width="0" style="17" hidden="1" customWidth="1"/>
    <col min="6162" max="6400" width="9.140625" style="17"/>
    <col min="6401" max="6401" width="1.28515625" style="17" customWidth="1"/>
    <col min="6402" max="6402" width="11.42578125" style="17" customWidth="1"/>
    <col min="6403" max="6403" width="10.5703125" style="17" customWidth="1"/>
    <col min="6404" max="6404" width="11.85546875" style="17" customWidth="1"/>
    <col min="6405" max="6405" width="9.28515625" style="17" customWidth="1"/>
    <col min="6406" max="6406" width="0" style="17" hidden="1" customWidth="1"/>
    <col min="6407" max="6407" width="11.42578125" style="17" customWidth="1"/>
    <col min="6408" max="6411" width="0" style="17" hidden="1" customWidth="1"/>
    <col min="6412" max="6412" width="16" style="17" customWidth="1"/>
    <col min="6413" max="6413" width="14.140625" style="17" customWidth="1"/>
    <col min="6414" max="6414" width="12.85546875" style="17" customWidth="1"/>
    <col min="6415" max="6417" width="0" style="17" hidden="1" customWidth="1"/>
    <col min="6418" max="6656" width="9.140625" style="17"/>
    <col min="6657" max="6657" width="1.28515625" style="17" customWidth="1"/>
    <col min="6658" max="6658" width="11.42578125" style="17" customWidth="1"/>
    <col min="6659" max="6659" width="10.5703125" style="17" customWidth="1"/>
    <col min="6660" max="6660" width="11.85546875" style="17" customWidth="1"/>
    <col min="6661" max="6661" width="9.28515625" style="17" customWidth="1"/>
    <col min="6662" max="6662" width="0" style="17" hidden="1" customWidth="1"/>
    <col min="6663" max="6663" width="11.42578125" style="17" customWidth="1"/>
    <col min="6664" max="6667" width="0" style="17" hidden="1" customWidth="1"/>
    <col min="6668" max="6668" width="16" style="17" customWidth="1"/>
    <col min="6669" max="6669" width="14.140625" style="17" customWidth="1"/>
    <col min="6670" max="6670" width="12.85546875" style="17" customWidth="1"/>
    <col min="6671" max="6673" width="0" style="17" hidden="1" customWidth="1"/>
    <col min="6674" max="6912" width="9.140625" style="17"/>
    <col min="6913" max="6913" width="1.28515625" style="17" customWidth="1"/>
    <col min="6914" max="6914" width="11.42578125" style="17" customWidth="1"/>
    <col min="6915" max="6915" width="10.5703125" style="17" customWidth="1"/>
    <col min="6916" max="6916" width="11.85546875" style="17" customWidth="1"/>
    <col min="6917" max="6917" width="9.28515625" style="17" customWidth="1"/>
    <col min="6918" max="6918" width="0" style="17" hidden="1" customWidth="1"/>
    <col min="6919" max="6919" width="11.42578125" style="17" customWidth="1"/>
    <col min="6920" max="6923" width="0" style="17" hidden="1" customWidth="1"/>
    <col min="6924" max="6924" width="16" style="17" customWidth="1"/>
    <col min="6925" max="6925" width="14.140625" style="17" customWidth="1"/>
    <col min="6926" max="6926" width="12.85546875" style="17" customWidth="1"/>
    <col min="6927" max="6929" width="0" style="17" hidden="1" customWidth="1"/>
    <col min="6930" max="7168" width="9.140625" style="17"/>
    <col min="7169" max="7169" width="1.28515625" style="17" customWidth="1"/>
    <col min="7170" max="7170" width="11.42578125" style="17" customWidth="1"/>
    <col min="7171" max="7171" width="10.5703125" style="17" customWidth="1"/>
    <col min="7172" max="7172" width="11.85546875" style="17" customWidth="1"/>
    <col min="7173" max="7173" width="9.28515625" style="17" customWidth="1"/>
    <col min="7174" max="7174" width="0" style="17" hidden="1" customWidth="1"/>
    <col min="7175" max="7175" width="11.42578125" style="17" customWidth="1"/>
    <col min="7176" max="7179" width="0" style="17" hidden="1" customWidth="1"/>
    <col min="7180" max="7180" width="16" style="17" customWidth="1"/>
    <col min="7181" max="7181" width="14.140625" style="17" customWidth="1"/>
    <col min="7182" max="7182" width="12.85546875" style="17" customWidth="1"/>
    <col min="7183" max="7185" width="0" style="17" hidden="1" customWidth="1"/>
    <col min="7186" max="7424" width="9.140625" style="17"/>
    <col min="7425" max="7425" width="1.28515625" style="17" customWidth="1"/>
    <col min="7426" max="7426" width="11.42578125" style="17" customWidth="1"/>
    <col min="7427" max="7427" width="10.5703125" style="17" customWidth="1"/>
    <col min="7428" max="7428" width="11.85546875" style="17" customWidth="1"/>
    <col min="7429" max="7429" width="9.28515625" style="17" customWidth="1"/>
    <col min="7430" max="7430" width="0" style="17" hidden="1" customWidth="1"/>
    <col min="7431" max="7431" width="11.42578125" style="17" customWidth="1"/>
    <col min="7432" max="7435" width="0" style="17" hidden="1" customWidth="1"/>
    <col min="7436" max="7436" width="16" style="17" customWidth="1"/>
    <col min="7437" max="7437" width="14.140625" style="17" customWidth="1"/>
    <col min="7438" max="7438" width="12.85546875" style="17" customWidth="1"/>
    <col min="7439" max="7441" width="0" style="17" hidden="1" customWidth="1"/>
    <col min="7442" max="7680" width="9.140625" style="17"/>
    <col min="7681" max="7681" width="1.28515625" style="17" customWidth="1"/>
    <col min="7682" max="7682" width="11.42578125" style="17" customWidth="1"/>
    <col min="7683" max="7683" width="10.5703125" style="17" customWidth="1"/>
    <col min="7684" max="7684" width="11.85546875" style="17" customWidth="1"/>
    <col min="7685" max="7685" width="9.28515625" style="17" customWidth="1"/>
    <col min="7686" max="7686" width="0" style="17" hidden="1" customWidth="1"/>
    <col min="7687" max="7687" width="11.42578125" style="17" customWidth="1"/>
    <col min="7688" max="7691" width="0" style="17" hidden="1" customWidth="1"/>
    <col min="7692" max="7692" width="16" style="17" customWidth="1"/>
    <col min="7693" max="7693" width="14.140625" style="17" customWidth="1"/>
    <col min="7694" max="7694" width="12.85546875" style="17" customWidth="1"/>
    <col min="7695" max="7697" width="0" style="17" hidden="1" customWidth="1"/>
    <col min="7698" max="7936" width="9.140625" style="17"/>
    <col min="7937" max="7937" width="1.28515625" style="17" customWidth="1"/>
    <col min="7938" max="7938" width="11.42578125" style="17" customWidth="1"/>
    <col min="7939" max="7939" width="10.5703125" style="17" customWidth="1"/>
    <col min="7940" max="7940" width="11.85546875" style="17" customWidth="1"/>
    <col min="7941" max="7941" width="9.28515625" style="17" customWidth="1"/>
    <col min="7942" max="7942" width="0" style="17" hidden="1" customWidth="1"/>
    <col min="7943" max="7943" width="11.42578125" style="17" customWidth="1"/>
    <col min="7944" max="7947" width="0" style="17" hidden="1" customWidth="1"/>
    <col min="7948" max="7948" width="16" style="17" customWidth="1"/>
    <col min="7949" max="7949" width="14.140625" style="17" customWidth="1"/>
    <col min="7950" max="7950" width="12.85546875" style="17" customWidth="1"/>
    <col min="7951" max="7953" width="0" style="17" hidden="1" customWidth="1"/>
    <col min="7954" max="8192" width="9.140625" style="17"/>
    <col min="8193" max="8193" width="1.28515625" style="17" customWidth="1"/>
    <col min="8194" max="8194" width="11.42578125" style="17" customWidth="1"/>
    <col min="8195" max="8195" width="10.5703125" style="17" customWidth="1"/>
    <col min="8196" max="8196" width="11.85546875" style="17" customWidth="1"/>
    <col min="8197" max="8197" width="9.28515625" style="17" customWidth="1"/>
    <col min="8198" max="8198" width="0" style="17" hidden="1" customWidth="1"/>
    <col min="8199" max="8199" width="11.42578125" style="17" customWidth="1"/>
    <col min="8200" max="8203" width="0" style="17" hidden="1" customWidth="1"/>
    <col min="8204" max="8204" width="16" style="17" customWidth="1"/>
    <col min="8205" max="8205" width="14.140625" style="17" customWidth="1"/>
    <col min="8206" max="8206" width="12.85546875" style="17" customWidth="1"/>
    <col min="8207" max="8209" width="0" style="17" hidden="1" customWidth="1"/>
    <col min="8210" max="8448" width="9.140625" style="17"/>
    <col min="8449" max="8449" width="1.28515625" style="17" customWidth="1"/>
    <col min="8450" max="8450" width="11.42578125" style="17" customWidth="1"/>
    <col min="8451" max="8451" width="10.5703125" style="17" customWidth="1"/>
    <col min="8452" max="8452" width="11.85546875" style="17" customWidth="1"/>
    <col min="8453" max="8453" width="9.28515625" style="17" customWidth="1"/>
    <col min="8454" max="8454" width="0" style="17" hidden="1" customWidth="1"/>
    <col min="8455" max="8455" width="11.42578125" style="17" customWidth="1"/>
    <col min="8456" max="8459" width="0" style="17" hidden="1" customWidth="1"/>
    <col min="8460" max="8460" width="16" style="17" customWidth="1"/>
    <col min="8461" max="8461" width="14.140625" style="17" customWidth="1"/>
    <col min="8462" max="8462" width="12.85546875" style="17" customWidth="1"/>
    <col min="8463" max="8465" width="0" style="17" hidden="1" customWidth="1"/>
    <col min="8466" max="8704" width="9.140625" style="17"/>
    <col min="8705" max="8705" width="1.28515625" style="17" customWidth="1"/>
    <col min="8706" max="8706" width="11.42578125" style="17" customWidth="1"/>
    <col min="8707" max="8707" width="10.5703125" style="17" customWidth="1"/>
    <col min="8708" max="8708" width="11.85546875" style="17" customWidth="1"/>
    <col min="8709" max="8709" width="9.28515625" style="17" customWidth="1"/>
    <col min="8710" max="8710" width="0" style="17" hidden="1" customWidth="1"/>
    <col min="8711" max="8711" width="11.42578125" style="17" customWidth="1"/>
    <col min="8712" max="8715" width="0" style="17" hidden="1" customWidth="1"/>
    <col min="8716" max="8716" width="16" style="17" customWidth="1"/>
    <col min="8717" max="8717" width="14.140625" style="17" customWidth="1"/>
    <col min="8718" max="8718" width="12.85546875" style="17" customWidth="1"/>
    <col min="8719" max="8721" width="0" style="17" hidden="1" customWidth="1"/>
    <col min="8722" max="8960" width="9.140625" style="17"/>
    <col min="8961" max="8961" width="1.28515625" style="17" customWidth="1"/>
    <col min="8962" max="8962" width="11.42578125" style="17" customWidth="1"/>
    <col min="8963" max="8963" width="10.5703125" style="17" customWidth="1"/>
    <col min="8964" max="8964" width="11.85546875" style="17" customWidth="1"/>
    <col min="8965" max="8965" width="9.28515625" style="17" customWidth="1"/>
    <col min="8966" max="8966" width="0" style="17" hidden="1" customWidth="1"/>
    <col min="8967" max="8967" width="11.42578125" style="17" customWidth="1"/>
    <col min="8968" max="8971" width="0" style="17" hidden="1" customWidth="1"/>
    <col min="8972" max="8972" width="16" style="17" customWidth="1"/>
    <col min="8973" max="8973" width="14.140625" style="17" customWidth="1"/>
    <col min="8974" max="8974" width="12.85546875" style="17" customWidth="1"/>
    <col min="8975" max="8977" width="0" style="17" hidden="1" customWidth="1"/>
    <col min="8978" max="9216" width="9.140625" style="17"/>
    <col min="9217" max="9217" width="1.28515625" style="17" customWidth="1"/>
    <col min="9218" max="9218" width="11.42578125" style="17" customWidth="1"/>
    <col min="9219" max="9219" width="10.5703125" style="17" customWidth="1"/>
    <col min="9220" max="9220" width="11.85546875" style="17" customWidth="1"/>
    <col min="9221" max="9221" width="9.28515625" style="17" customWidth="1"/>
    <col min="9222" max="9222" width="0" style="17" hidden="1" customWidth="1"/>
    <col min="9223" max="9223" width="11.42578125" style="17" customWidth="1"/>
    <col min="9224" max="9227" width="0" style="17" hidden="1" customWidth="1"/>
    <col min="9228" max="9228" width="16" style="17" customWidth="1"/>
    <col min="9229" max="9229" width="14.140625" style="17" customWidth="1"/>
    <col min="9230" max="9230" width="12.85546875" style="17" customWidth="1"/>
    <col min="9231" max="9233" width="0" style="17" hidden="1" customWidth="1"/>
    <col min="9234" max="9472" width="9.140625" style="17"/>
    <col min="9473" max="9473" width="1.28515625" style="17" customWidth="1"/>
    <col min="9474" max="9474" width="11.42578125" style="17" customWidth="1"/>
    <col min="9475" max="9475" width="10.5703125" style="17" customWidth="1"/>
    <col min="9476" max="9476" width="11.85546875" style="17" customWidth="1"/>
    <col min="9477" max="9477" width="9.28515625" style="17" customWidth="1"/>
    <col min="9478" max="9478" width="0" style="17" hidden="1" customWidth="1"/>
    <col min="9479" max="9479" width="11.42578125" style="17" customWidth="1"/>
    <col min="9480" max="9483" width="0" style="17" hidden="1" customWidth="1"/>
    <col min="9484" max="9484" width="16" style="17" customWidth="1"/>
    <col min="9485" max="9485" width="14.140625" style="17" customWidth="1"/>
    <col min="9486" max="9486" width="12.85546875" style="17" customWidth="1"/>
    <col min="9487" max="9489" width="0" style="17" hidden="1" customWidth="1"/>
    <col min="9490" max="9728" width="9.140625" style="17"/>
    <col min="9729" max="9729" width="1.28515625" style="17" customWidth="1"/>
    <col min="9730" max="9730" width="11.42578125" style="17" customWidth="1"/>
    <col min="9731" max="9731" width="10.5703125" style="17" customWidth="1"/>
    <col min="9732" max="9732" width="11.85546875" style="17" customWidth="1"/>
    <col min="9733" max="9733" width="9.28515625" style="17" customWidth="1"/>
    <col min="9734" max="9734" width="0" style="17" hidden="1" customWidth="1"/>
    <col min="9735" max="9735" width="11.42578125" style="17" customWidth="1"/>
    <col min="9736" max="9739" width="0" style="17" hidden="1" customWidth="1"/>
    <col min="9740" max="9740" width="16" style="17" customWidth="1"/>
    <col min="9741" max="9741" width="14.140625" style="17" customWidth="1"/>
    <col min="9742" max="9742" width="12.85546875" style="17" customWidth="1"/>
    <col min="9743" max="9745" width="0" style="17" hidden="1" customWidth="1"/>
    <col min="9746" max="9984" width="9.140625" style="17"/>
    <col min="9985" max="9985" width="1.28515625" style="17" customWidth="1"/>
    <col min="9986" max="9986" width="11.42578125" style="17" customWidth="1"/>
    <col min="9987" max="9987" width="10.5703125" style="17" customWidth="1"/>
    <col min="9988" max="9988" width="11.85546875" style="17" customWidth="1"/>
    <col min="9989" max="9989" width="9.28515625" style="17" customWidth="1"/>
    <col min="9990" max="9990" width="0" style="17" hidden="1" customWidth="1"/>
    <col min="9991" max="9991" width="11.42578125" style="17" customWidth="1"/>
    <col min="9992" max="9995" width="0" style="17" hidden="1" customWidth="1"/>
    <col min="9996" max="9996" width="16" style="17" customWidth="1"/>
    <col min="9997" max="9997" width="14.140625" style="17" customWidth="1"/>
    <col min="9998" max="9998" width="12.85546875" style="17" customWidth="1"/>
    <col min="9999" max="10001" width="0" style="17" hidden="1" customWidth="1"/>
    <col min="10002" max="10240" width="9.140625" style="17"/>
    <col min="10241" max="10241" width="1.28515625" style="17" customWidth="1"/>
    <col min="10242" max="10242" width="11.42578125" style="17" customWidth="1"/>
    <col min="10243" max="10243" width="10.5703125" style="17" customWidth="1"/>
    <col min="10244" max="10244" width="11.85546875" style="17" customWidth="1"/>
    <col min="10245" max="10245" width="9.28515625" style="17" customWidth="1"/>
    <col min="10246" max="10246" width="0" style="17" hidden="1" customWidth="1"/>
    <col min="10247" max="10247" width="11.42578125" style="17" customWidth="1"/>
    <col min="10248" max="10251" width="0" style="17" hidden="1" customWidth="1"/>
    <col min="10252" max="10252" width="16" style="17" customWidth="1"/>
    <col min="10253" max="10253" width="14.140625" style="17" customWidth="1"/>
    <col min="10254" max="10254" width="12.85546875" style="17" customWidth="1"/>
    <col min="10255" max="10257" width="0" style="17" hidden="1" customWidth="1"/>
    <col min="10258" max="10496" width="9.140625" style="17"/>
    <col min="10497" max="10497" width="1.28515625" style="17" customWidth="1"/>
    <col min="10498" max="10498" width="11.42578125" style="17" customWidth="1"/>
    <col min="10499" max="10499" width="10.5703125" style="17" customWidth="1"/>
    <col min="10500" max="10500" width="11.85546875" style="17" customWidth="1"/>
    <col min="10501" max="10501" width="9.28515625" style="17" customWidth="1"/>
    <col min="10502" max="10502" width="0" style="17" hidden="1" customWidth="1"/>
    <col min="10503" max="10503" width="11.42578125" style="17" customWidth="1"/>
    <col min="10504" max="10507" width="0" style="17" hidden="1" customWidth="1"/>
    <col min="10508" max="10508" width="16" style="17" customWidth="1"/>
    <col min="10509" max="10509" width="14.140625" style="17" customWidth="1"/>
    <col min="10510" max="10510" width="12.85546875" style="17" customWidth="1"/>
    <col min="10511" max="10513" width="0" style="17" hidden="1" customWidth="1"/>
    <col min="10514" max="10752" width="9.140625" style="17"/>
    <col min="10753" max="10753" width="1.28515625" style="17" customWidth="1"/>
    <col min="10754" max="10754" width="11.42578125" style="17" customWidth="1"/>
    <col min="10755" max="10755" width="10.5703125" style="17" customWidth="1"/>
    <col min="10756" max="10756" width="11.85546875" style="17" customWidth="1"/>
    <col min="10757" max="10757" width="9.28515625" style="17" customWidth="1"/>
    <col min="10758" max="10758" width="0" style="17" hidden="1" customWidth="1"/>
    <col min="10759" max="10759" width="11.42578125" style="17" customWidth="1"/>
    <col min="10760" max="10763" width="0" style="17" hidden="1" customWidth="1"/>
    <col min="10764" max="10764" width="16" style="17" customWidth="1"/>
    <col min="10765" max="10765" width="14.140625" style="17" customWidth="1"/>
    <col min="10766" max="10766" width="12.85546875" style="17" customWidth="1"/>
    <col min="10767" max="10769" width="0" style="17" hidden="1" customWidth="1"/>
    <col min="10770" max="11008" width="9.140625" style="17"/>
    <col min="11009" max="11009" width="1.28515625" style="17" customWidth="1"/>
    <col min="11010" max="11010" width="11.42578125" style="17" customWidth="1"/>
    <col min="11011" max="11011" width="10.5703125" style="17" customWidth="1"/>
    <col min="11012" max="11012" width="11.85546875" style="17" customWidth="1"/>
    <col min="11013" max="11013" width="9.28515625" style="17" customWidth="1"/>
    <col min="11014" max="11014" width="0" style="17" hidden="1" customWidth="1"/>
    <col min="11015" max="11015" width="11.42578125" style="17" customWidth="1"/>
    <col min="11016" max="11019" width="0" style="17" hidden="1" customWidth="1"/>
    <col min="11020" max="11020" width="16" style="17" customWidth="1"/>
    <col min="11021" max="11021" width="14.140625" style="17" customWidth="1"/>
    <col min="11022" max="11022" width="12.85546875" style="17" customWidth="1"/>
    <col min="11023" max="11025" width="0" style="17" hidden="1" customWidth="1"/>
    <col min="11026" max="11264" width="9.140625" style="17"/>
    <col min="11265" max="11265" width="1.28515625" style="17" customWidth="1"/>
    <col min="11266" max="11266" width="11.42578125" style="17" customWidth="1"/>
    <col min="11267" max="11267" width="10.5703125" style="17" customWidth="1"/>
    <col min="11268" max="11268" width="11.85546875" style="17" customWidth="1"/>
    <col min="11269" max="11269" width="9.28515625" style="17" customWidth="1"/>
    <col min="11270" max="11270" width="0" style="17" hidden="1" customWidth="1"/>
    <col min="11271" max="11271" width="11.42578125" style="17" customWidth="1"/>
    <col min="11272" max="11275" width="0" style="17" hidden="1" customWidth="1"/>
    <col min="11276" max="11276" width="16" style="17" customWidth="1"/>
    <col min="11277" max="11277" width="14.140625" style="17" customWidth="1"/>
    <col min="11278" max="11278" width="12.85546875" style="17" customWidth="1"/>
    <col min="11279" max="11281" width="0" style="17" hidden="1" customWidth="1"/>
    <col min="11282" max="11520" width="9.140625" style="17"/>
    <col min="11521" max="11521" width="1.28515625" style="17" customWidth="1"/>
    <col min="11522" max="11522" width="11.42578125" style="17" customWidth="1"/>
    <col min="11523" max="11523" width="10.5703125" style="17" customWidth="1"/>
    <col min="11524" max="11524" width="11.85546875" style="17" customWidth="1"/>
    <col min="11525" max="11525" width="9.28515625" style="17" customWidth="1"/>
    <col min="11526" max="11526" width="0" style="17" hidden="1" customWidth="1"/>
    <col min="11527" max="11527" width="11.42578125" style="17" customWidth="1"/>
    <col min="11528" max="11531" width="0" style="17" hidden="1" customWidth="1"/>
    <col min="11532" max="11532" width="16" style="17" customWidth="1"/>
    <col min="11533" max="11533" width="14.140625" style="17" customWidth="1"/>
    <col min="11534" max="11534" width="12.85546875" style="17" customWidth="1"/>
    <col min="11535" max="11537" width="0" style="17" hidden="1" customWidth="1"/>
    <col min="11538" max="11776" width="9.140625" style="17"/>
    <col min="11777" max="11777" width="1.28515625" style="17" customWidth="1"/>
    <col min="11778" max="11778" width="11.42578125" style="17" customWidth="1"/>
    <col min="11779" max="11779" width="10.5703125" style="17" customWidth="1"/>
    <col min="11780" max="11780" width="11.85546875" style="17" customWidth="1"/>
    <col min="11781" max="11781" width="9.28515625" style="17" customWidth="1"/>
    <col min="11782" max="11782" width="0" style="17" hidden="1" customWidth="1"/>
    <col min="11783" max="11783" width="11.42578125" style="17" customWidth="1"/>
    <col min="11784" max="11787" width="0" style="17" hidden="1" customWidth="1"/>
    <col min="11788" max="11788" width="16" style="17" customWidth="1"/>
    <col min="11789" max="11789" width="14.140625" style="17" customWidth="1"/>
    <col min="11790" max="11790" width="12.85546875" style="17" customWidth="1"/>
    <col min="11791" max="11793" width="0" style="17" hidden="1" customWidth="1"/>
    <col min="11794" max="12032" width="9.140625" style="17"/>
    <col min="12033" max="12033" width="1.28515625" style="17" customWidth="1"/>
    <col min="12034" max="12034" width="11.42578125" style="17" customWidth="1"/>
    <col min="12035" max="12035" width="10.5703125" style="17" customWidth="1"/>
    <col min="12036" max="12036" width="11.85546875" style="17" customWidth="1"/>
    <col min="12037" max="12037" width="9.28515625" style="17" customWidth="1"/>
    <col min="12038" max="12038" width="0" style="17" hidden="1" customWidth="1"/>
    <col min="12039" max="12039" width="11.42578125" style="17" customWidth="1"/>
    <col min="12040" max="12043" width="0" style="17" hidden="1" customWidth="1"/>
    <col min="12044" max="12044" width="16" style="17" customWidth="1"/>
    <col min="12045" max="12045" width="14.140625" style="17" customWidth="1"/>
    <col min="12046" max="12046" width="12.85546875" style="17" customWidth="1"/>
    <col min="12047" max="12049" width="0" style="17" hidden="1" customWidth="1"/>
    <col min="12050" max="12288" width="9.140625" style="17"/>
    <col min="12289" max="12289" width="1.28515625" style="17" customWidth="1"/>
    <col min="12290" max="12290" width="11.42578125" style="17" customWidth="1"/>
    <col min="12291" max="12291" width="10.5703125" style="17" customWidth="1"/>
    <col min="12292" max="12292" width="11.85546875" style="17" customWidth="1"/>
    <col min="12293" max="12293" width="9.28515625" style="17" customWidth="1"/>
    <col min="12294" max="12294" width="0" style="17" hidden="1" customWidth="1"/>
    <col min="12295" max="12295" width="11.42578125" style="17" customWidth="1"/>
    <col min="12296" max="12299" width="0" style="17" hidden="1" customWidth="1"/>
    <col min="12300" max="12300" width="16" style="17" customWidth="1"/>
    <col min="12301" max="12301" width="14.140625" style="17" customWidth="1"/>
    <col min="12302" max="12302" width="12.85546875" style="17" customWidth="1"/>
    <col min="12303" max="12305" width="0" style="17" hidden="1" customWidth="1"/>
    <col min="12306" max="12544" width="9.140625" style="17"/>
    <col min="12545" max="12545" width="1.28515625" style="17" customWidth="1"/>
    <col min="12546" max="12546" width="11.42578125" style="17" customWidth="1"/>
    <col min="12547" max="12547" width="10.5703125" style="17" customWidth="1"/>
    <col min="12548" max="12548" width="11.85546875" style="17" customWidth="1"/>
    <col min="12549" max="12549" width="9.28515625" style="17" customWidth="1"/>
    <col min="12550" max="12550" width="0" style="17" hidden="1" customWidth="1"/>
    <col min="12551" max="12551" width="11.42578125" style="17" customWidth="1"/>
    <col min="12552" max="12555" width="0" style="17" hidden="1" customWidth="1"/>
    <col min="12556" max="12556" width="16" style="17" customWidth="1"/>
    <col min="12557" max="12557" width="14.140625" style="17" customWidth="1"/>
    <col min="12558" max="12558" width="12.85546875" style="17" customWidth="1"/>
    <col min="12559" max="12561" width="0" style="17" hidden="1" customWidth="1"/>
    <col min="12562" max="12800" width="9.140625" style="17"/>
    <col min="12801" max="12801" width="1.28515625" style="17" customWidth="1"/>
    <col min="12802" max="12802" width="11.42578125" style="17" customWidth="1"/>
    <col min="12803" max="12803" width="10.5703125" style="17" customWidth="1"/>
    <col min="12804" max="12804" width="11.85546875" style="17" customWidth="1"/>
    <col min="12805" max="12805" width="9.28515625" style="17" customWidth="1"/>
    <col min="12806" max="12806" width="0" style="17" hidden="1" customWidth="1"/>
    <col min="12807" max="12807" width="11.42578125" style="17" customWidth="1"/>
    <col min="12808" max="12811" width="0" style="17" hidden="1" customWidth="1"/>
    <col min="12812" max="12812" width="16" style="17" customWidth="1"/>
    <col min="12813" max="12813" width="14.140625" style="17" customWidth="1"/>
    <col min="12814" max="12814" width="12.85546875" style="17" customWidth="1"/>
    <col min="12815" max="12817" width="0" style="17" hidden="1" customWidth="1"/>
    <col min="12818" max="13056" width="9.140625" style="17"/>
    <col min="13057" max="13057" width="1.28515625" style="17" customWidth="1"/>
    <col min="13058" max="13058" width="11.42578125" style="17" customWidth="1"/>
    <col min="13059" max="13059" width="10.5703125" style="17" customWidth="1"/>
    <col min="13060" max="13060" width="11.85546875" style="17" customWidth="1"/>
    <col min="13061" max="13061" width="9.28515625" style="17" customWidth="1"/>
    <col min="13062" max="13062" width="0" style="17" hidden="1" customWidth="1"/>
    <col min="13063" max="13063" width="11.42578125" style="17" customWidth="1"/>
    <col min="13064" max="13067" width="0" style="17" hidden="1" customWidth="1"/>
    <col min="13068" max="13068" width="16" style="17" customWidth="1"/>
    <col min="13069" max="13069" width="14.140625" style="17" customWidth="1"/>
    <col min="13070" max="13070" width="12.85546875" style="17" customWidth="1"/>
    <col min="13071" max="13073" width="0" style="17" hidden="1" customWidth="1"/>
    <col min="13074" max="13312" width="9.140625" style="17"/>
    <col min="13313" max="13313" width="1.28515625" style="17" customWidth="1"/>
    <col min="13314" max="13314" width="11.42578125" style="17" customWidth="1"/>
    <col min="13315" max="13315" width="10.5703125" style="17" customWidth="1"/>
    <col min="13316" max="13316" width="11.85546875" style="17" customWidth="1"/>
    <col min="13317" max="13317" width="9.28515625" style="17" customWidth="1"/>
    <col min="13318" max="13318" width="0" style="17" hidden="1" customWidth="1"/>
    <col min="13319" max="13319" width="11.42578125" style="17" customWidth="1"/>
    <col min="13320" max="13323" width="0" style="17" hidden="1" customWidth="1"/>
    <col min="13324" max="13324" width="16" style="17" customWidth="1"/>
    <col min="13325" max="13325" width="14.140625" style="17" customWidth="1"/>
    <col min="13326" max="13326" width="12.85546875" style="17" customWidth="1"/>
    <col min="13327" max="13329" width="0" style="17" hidden="1" customWidth="1"/>
    <col min="13330" max="13568" width="9.140625" style="17"/>
    <col min="13569" max="13569" width="1.28515625" style="17" customWidth="1"/>
    <col min="13570" max="13570" width="11.42578125" style="17" customWidth="1"/>
    <col min="13571" max="13571" width="10.5703125" style="17" customWidth="1"/>
    <col min="13572" max="13572" width="11.85546875" style="17" customWidth="1"/>
    <col min="13573" max="13573" width="9.28515625" style="17" customWidth="1"/>
    <col min="13574" max="13574" width="0" style="17" hidden="1" customWidth="1"/>
    <col min="13575" max="13575" width="11.42578125" style="17" customWidth="1"/>
    <col min="13576" max="13579" width="0" style="17" hidden="1" customWidth="1"/>
    <col min="13580" max="13580" width="16" style="17" customWidth="1"/>
    <col min="13581" max="13581" width="14.140625" style="17" customWidth="1"/>
    <col min="13582" max="13582" width="12.85546875" style="17" customWidth="1"/>
    <col min="13583" max="13585" width="0" style="17" hidden="1" customWidth="1"/>
    <col min="13586" max="13824" width="9.140625" style="17"/>
    <col min="13825" max="13825" width="1.28515625" style="17" customWidth="1"/>
    <col min="13826" max="13826" width="11.42578125" style="17" customWidth="1"/>
    <col min="13827" max="13827" width="10.5703125" style="17" customWidth="1"/>
    <col min="13828" max="13828" width="11.85546875" style="17" customWidth="1"/>
    <col min="13829" max="13829" width="9.28515625" style="17" customWidth="1"/>
    <col min="13830" max="13830" width="0" style="17" hidden="1" customWidth="1"/>
    <col min="13831" max="13831" width="11.42578125" style="17" customWidth="1"/>
    <col min="13832" max="13835" width="0" style="17" hidden="1" customWidth="1"/>
    <col min="13836" max="13836" width="16" style="17" customWidth="1"/>
    <col min="13837" max="13837" width="14.140625" style="17" customWidth="1"/>
    <col min="13838" max="13838" width="12.85546875" style="17" customWidth="1"/>
    <col min="13839" max="13841" width="0" style="17" hidden="1" customWidth="1"/>
    <col min="13842" max="14080" width="9.140625" style="17"/>
    <col min="14081" max="14081" width="1.28515625" style="17" customWidth="1"/>
    <col min="14082" max="14082" width="11.42578125" style="17" customWidth="1"/>
    <col min="14083" max="14083" width="10.5703125" style="17" customWidth="1"/>
    <col min="14084" max="14084" width="11.85546875" style="17" customWidth="1"/>
    <col min="14085" max="14085" width="9.28515625" style="17" customWidth="1"/>
    <col min="14086" max="14086" width="0" style="17" hidden="1" customWidth="1"/>
    <col min="14087" max="14087" width="11.42578125" style="17" customWidth="1"/>
    <col min="14088" max="14091" width="0" style="17" hidden="1" customWidth="1"/>
    <col min="14092" max="14092" width="16" style="17" customWidth="1"/>
    <col min="14093" max="14093" width="14.140625" style="17" customWidth="1"/>
    <col min="14094" max="14094" width="12.85546875" style="17" customWidth="1"/>
    <col min="14095" max="14097" width="0" style="17" hidden="1" customWidth="1"/>
    <col min="14098" max="14336" width="9.140625" style="17"/>
    <col min="14337" max="14337" width="1.28515625" style="17" customWidth="1"/>
    <col min="14338" max="14338" width="11.42578125" style="17" customWidth="1"/>
    <col min="14339" max="14339" width="10.5703125" style="17" customWidth="1"/>
    <col min="14340" max="14340" width="11.85546875" style="17" customWidth="1"/>
    <col min="14341" max="14341" width="9.28515625" style="17" customWidth="1"/>
    <col min="14342" max="14342" width="0" style="17" hidden="1" customWidth="1"/>
    <col min="14343" max="14343" width="11.42578125" style="17" customWidth="1"/>
    <col min="14344" max="14347" width="0" style="17" hidden="1" customWidth="1"/>
    <col min="14348" max="14348" width="16" style="17" customWidth="1"/>
    <col min="14349" max="14349" width="14.140625" style="17" customWidth="1"/>
    <col min="14350" max="14350" width="12.85546875" style="17" customWidth="1"/>
    <col min="14351" max="14353" width="0" style="17" hidden="1" customWidth="1"/>
    <col min="14354" max="14592" width="9.140625" style="17"/>
    <col min="14593" max="14593" width="1.28515625" style="17" customWidth="1"/>
    <col min="14594" max="14594" width="11.42578125" style="17" customWidth="1"/>
    <col min="14595" max="14595" width="10.5703125" style="17" customWidth="1"/>
    <col min="14596" max="14596" width="11.85546875" style="17" customWidth="1"/>
    <col min="14597" max="14597" width="9.28515625" style="17" customWidth="1"/>
    <col min="14598" max="14598" width="0" style="17" hidden="1" customWidth="1"/>
    <col min="14599" max="14599" width="11.42578125" style="17" customWidth="1"/>
    <col min="14600" max="14603" width="0" style="17" hidden="1" customWidth="1"/>
    <col min="14604" max="14604" width="16" style="17" customWidth="1"/>
    <col min="14605" max="14605" width="14.140625" style="17" customWidth="1"/>
    <col min="14606" max="14606" width="12.85546875" style="17" customWidth="1"/>
    <col min="14607" max="14609" width="0" style="17" hidden="1" customWidth="1"/>
    <col min="14610" max="14848" width="9.140625" style="17"/>
    <col min="14849" max="14849" width="1.28515625" style="17" customWidth="1"/>
    <col min="14850" max="14850" width="11.42578125" style="17" customWidth="1"/>
    <col min="14851" max="14851" width="10.5703125" style="17" customWidth="1"/>
    <col min="14852" max="14852" width="11.85546875" style="17" customWidth="1"/>
    <col min="14853" max="14853" width="9.28515625" style="17" customWidth="1"/>
    <col min="14854" max="14854" width="0" style="17" hidden="1" customWidth="1"/>
    <col min="14855" max="14855" width="11.42578125" style="17" customWidth="1"/>
    <col min="14856" max="14859" width="0" style="17" hidden="1" customWidth="1"/>
    <col min="14860" max="14860" width="16" style="17" customWidth="1"/>
    <col min="14861" max="14861" width="14.140625" style="17" customWidth="1"/>
    <col min="14862" max="14862" width="12.85546875" style="17" customWidth="1"/>
    <col min="14863" max="14865" width="0" style="17" hidden="1" customWidth="1"/>
    <col min="14866" max="15104" width="9.140625" style="17"/>
    <col min="15105" max="15105" width="1.28515625" style="17" customWidth="1"/>
    <col min="15106" max="15106" width="11.42578125" style="17" customWidth="1"/>
    <col min="15107" max="15107" width="10.5703125" style="17" customWidth="1"/>
    <col min="15108" max="15108" width="11.85546875" style="17" customWidth="1"/>
    <col min="15109" max="15109" width="9.28515625" style="17" customWidth="1"/>
    <col min="15110" max="15110" width="0" style="17" hidden="1" customWidth="1"/>
    <col min="15111" max="15111" width="11.42578125" style="17" customWidth="1"/>
    <col min="15112" max="15115" width="0" style="17" hidden="1" customWidth="1"/>
    <col min="15116" max="15116" width="16" style="17" customWidth="1"/>
    <col min="15117" max="15117" width="14.140625" style="17" customWidth="1"/>
    <col min="15118" max="15118" width="12.85546875" style="17" customWidth="1"/>
    <col min="15119" max="15121" width="0" style="17" hidden="1" customWidth="1"/>
    <col min="15122" max="15360" width="9.140625" style="17"/>
    <col min="15361" max="15361" width="1.28515625" style="17" customWidth="1"/>
    <col min="15362" max="15362" width="11.42578125" style="17" customWidth="1"/>
    <col min="15363" max="15363" width="10.5703125" style="17" customWidth="1"/>
    <col min="15364" max="15364" width="11.85546875" style="17" customWidth="1"/>
    <col min="15365" max="15365" width="9.28515625" style="17" customWidth="1"/>
    <col min="15366" max="15366" width="0" style="17" hidden="1" customWidth="1"/>
    <col min="15367" max="15367" width="11.42578125" style="17" customWidth="1"/>
    <col min="15368" max="15371" width="0" style="17" hidden="1" customWidth="1"/>
    <col min="15372" max="15372" width="16" style="17" customWidth="1"/>
    <col min="15373" max="15373" width="14.140625" style="17" customWidth="1"/>
    <col min="15374" max="15374" width="12.85546875" style="17" customWidth="1"/>
    <col min="15375" max="15377" width="0" style="17" hidden="1" customWidth="1"/>
    <col min="15378" max="15616" width="9.140625" style="17"/>
    <col min="15617" max="15617" width="1.28515625" style="17" customWidth="1"/>
    <col min="15618" max="15618" width="11.42578125" style="17" customWidth="1"/>
    <col min="15619" max="15619" width="10.5703125" style="17" customWidth="1"/>
    <col min="15620" max="15620" width="11.85546875" style="17" customWidth="1"/>
    <col min="15621" max="15621" width="9.28515625" style="17" customWidth="1"/>
    <col min="15622" max="15622" width="0" style="17" hidden="1" customWidth="1"/>
    <col min="15623" max="15623" width="11.42578125" style="17" customWidth="1"/>
    <col min="15624" max="15627" width="0" style="17" hidden="1" customWidth="1"/>
    <col min="15628" max="15628" width="16" style="17" customWidth="1"/>
    <col min="15629" max="15629" width="14.140625" style="17" customWidth="1"/>
    <col min="15630" max="15630" width="12.85546875" style="17" customWidth="1"/>
    <col min="15631" max="15633" width="0" style="17" hidden="1" customWidth="1"/>
    <col min="15634" max="15872" width="9.140625" style="17"/>
    <col min="15873" max="15873" width="1.28515625" style="17" customWidth="1"/>
    <col min="15874" max="15874" width="11.42578125" style="17" customWidth="1"/>
    <col min="15875" max="15875" width="10.5703125" style="17" customWidth="1"/>
    <col min="15876" max="15876" width="11.85546875" style="17" customWidth="1"/>
    <col min="15877" max="15877" width="9.28515625" style="17" customWidth="1"/>
    <col min="15878" max="15878" width="0" style="17" hidden="1" customWidth="1"/>
    <col min="15879" max="15879" width="11.42578125" style="17" customWidth="1"/>
    <col min="15880" max="15883" width="0" style="17" hidden="1" customWidth="1"/>
    <col min="15884" max="15884" width="16" style="17" customWidth="1"/>
    <col min="15885" max="15885" width="14.140625" style="17" customWidth="1"/>
    <col min="15886" max="15886" width="12.85546875" style="17" customWidth="1"/>
    <col min="15887" max="15889" width="0" style="17" hidden="1" customWidth="1"/>
    <col min="15890" max="16128" width="9.140625" style="17"/>
    <col min="16129" max="16129" width="1.28515625" style="17" customWidth="1"/>
    <col min="16130" max="16130" width="11.42578125" style="17" customWidth="1"/>
    <col min="16131" max="16131" width="10.5703125" style="17" customWidth="1"/>
    <col min="16132" max="16132" width="11.85546875" style="17" customWidth="1"/>
    <col min="16133" max="16133" width="9.28515625" style="17" customWidth="1"/>
    <col min="16134" max="16134" width="0" style="17" hidden="1" customWidth="1"/>
    <col min="16135" max="16135" width="11.42578125" style="17" customWidth="1"/>
    <col min="16136" max="16139" width="0" style="17" hidden="1" customWidth="1"/>
    <col min="16140" max="16140" width="16" style="17" customWidth="1"/>
    <col min="16141" max="16141" width="14.140625" style="17" customWidth="1"/>
    <col min="16142" max="16142" width="12.85546875" style="17" customWidth="1"/>
    <col min="16143" max="16145" width="0" style="17" hidden="1" customWidth="1"/>
    <col min="16146" max="16384" width="9.140625" style="17"/>
  </cols>
  <sheetData>
    <row r="1" spans="2:17" s="31" customFormat="1" ht="50.25" customHeight="1" x14ac:dyDescent="0.2">
      <c r="C1" s="38"/>
      <c r="D1" s="35"/>
      <c r="E1" s="43"/>
      <c r="H1" s="35"/>
      <c r="I1" s="35"/>
      <c r="J1" s="35"/>
      <c r="K1" s="35"/>
      <c r="L1" s="35"/>
      <c r="M1" s="35"/>
      <c r="N1" s="35"/>
      <c r="O1" s="43"/>
      <c r="P1" s="43"/>
    </row>
    <row r="2" spans="2:17" ht="3" customHeight="1" x14ac:dyDescent="0.2"/>
    <row r="3" spans="2:17" ht="33" customHeight="1" x14ac:dyDescent="0.4">
      <c r="B3" s="101" t="str">
        <f>oknCompanyName</f>
        <v>Your company name</v>
      </c>
      <c r="C3" s="40"/>
      <c r="J3" s="49"/>
      <c r="M3" s="49"/>
    </row>
    <row r="4" spans="2:17" x14ac:dyDescent="0.2">
      <c r="B4" s="17" t="str">
        <f>oknCompanyAddress</f>
        <v>Address</v>
      </c>
    </row>
    <row r="5" spans="2:17" x14ac:dyDescent="0.2">
      <c r="B5" s="17" t="str">
        <f>oknCompanyCityStateZip</f>
        <v>City, State ZIP</v>
      </c>
      <c r="M5" s="51"/>
    </row>
    <row r="6" spans="2:17" x14ac:dyDescent="0.2">
      <c r="B6" s="17" t="str">
        <f>oknCompanyContact</f>
        <v>Phone</v>
      </c>
    </row>
    <row r="7" spans="2:17" ht="14.25" customHeight="1" x14ac:dyDescent="0.2">
      <c r="K7" s="50"/>
    </row>
    <row r="8" spans="2:17" ht="14.25" customHeight="1" x14ac:dyDescent="0.2">
      <c r="B8" s="52" t="s">
        <v>37</v>
      </c>
    </row>
    <row r="9" spans="2:17" x14ac:dyDescent="0.2">
      <c r="B9" s="23" t="s">
        <v>33</v>
      </c>
      <c r="C9" s="41"/>
    </row>
    <row r="10" spans="2:17" x14ac:dyDescent="0.2">
      <c r="B10" s="23" t="s">
        <v>36</v>
      </c>
      <c r="C10" s="41"/>
    </row>
    <row r="11" spans="2:17" ht="4.5" customHeight="1" x14ac:dyDescent="0.2"/>
    <row r="12" spans="2:17" s="26" customFormat="1" ht="15.75" customHeight="1" x14ac:dyDescent="0.2">
      <c r="B12" s="102" t="s">
        <v>55</v>
      </c>
      <c r="C12" s="33" t="s">
        <v>32</v>
      </c>
      <c r="D12" s="37" t="s">
        <v>54</v>
      </c>
      <c r="E12" s="32" t="s">
        <v>38</v>
      </c>
      <c r="F12" s="32" t="s">
        <v>45</v>
      </c>
      <c r="G12" s="32" t="s">
        <v>46</v>
      </c>
      <c r="H12" s="37" t="s">
        <v>39</v>
      </c>
      <c r="I12" s="37" t="s">
        <v>40</v>
      </c>
      <c r="J12" s="37" t="str">
        <f>oknTax1Name</f>
        <v>GST</v>
      </c>
      <c r="K12" s="37" t="str">
        <f>oknTax2Name</f>
        <v>GST</v>
      </c>
      <c r="L12" s="37" t="s">
        <v>41</v>
      </c>
      <c r="M12" s="37" t="s">
        <v>42</v>
      </c>
      <c r="N12" s="37" t="s">
        <v>43</v>
      </c>
      <c r="O12" s="32" t="s">
        <v>44</v>
      </c>
      <c r="P12" s="32" t="s">
        <v>56</v>
      </c>
      <c r="Q12" s="32" t="s">
        <v>99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7" customWidth="1"/>
    <col min="2" max="2" width="13.28515625" style="17" customWidth="1"/>
    <col min="3" max="3" width="11.42578125" style="39" customWidth="1"/>
    <col min="4" max="4" width="25.5703125" style="30" customWidth="1"/>
    <col min="5" max="5" width="10.42578125" style="26" customWidth="1"/>
    <col min="6" max="6" width="12.28515625" style="36" hidden="1" customWidth="1"/>
    <col min="7" max="7" width="9.42578125" style="36" hidden="1" customWidth="1"/>
    <col min="8" max="8" width="7.5703125" style="36" hidden="1" customWidth="1"/>
    <col min="9" max="9" width="14.5703125" style="36" hidden="1" customWidth="1"/>
    <col min="10" max="10" width="11.28515625" style="36" customWidth="1"/>
    <col min="11" max="11" width="12.5703125" style="36" customWidth="1"/>
    <col min="12" max="12" width="11.5703125" style="36" hidden="1" customWidth="1"/>
    <col min="13" max="13" width="11.42578125" style="36" customWidth="1"/>
    <col min="14" max="14" width="11.140625" style="26" hidden="1" customWidth="1"/>
    <col min="15" max="15" width="13.28515625" style="26" hidden="1" customWidth="1"/>
    <col min="16" max="16" width="12.42578125" style="26" hidden="1" customWidth="1"/>
    <col min="17" max="17" width="16" style="26" hidden="1" customWidth="1"/>
    <col min="18" max="256" width="9.140625" style="17"/>
    <col min="257" max="257" width="0.7109375" style="17" customWidth="1"/>
    <col min="258" max="258" width="13.28515625" style="17" customWidth="1"/>
    <col min="259" max="259" width="11.42578125" style="17" customWidth="1"/>
    <col min="260" max="260" width="25.5703125" style="17" customWidth="1"/>
    <col min="261" max="261" width="10.42578125" style="17" customWidth="1"/>
    <col min="262" max="265" width="0" style="17" hidden="1" customWidth="1"/>
    <col min="266" max="266" width="11.28515625" style="17" customWidth="1"/>
    <col min="267" max="267" width="12.5703125" style="17" customWidth="1"/>
    <col min="268" max="268" width="0" style="17" hidden="1" customWidth="1"/>
    <col min="269" max="269" width="11.42578125" style="17" customWidth="1"/>
    <col min="270" max="273" width="0" style="17" hidden="1" customWidth="1"/>
    <col min="274" max="512" width="9.140625" style="17"/>
    <col min="513" max="513" width="0.7109375" style="17" customWidth="1"/>
    <col min="514" max="514" width="13.28515625" style="17" customWidth="1"/>
    <col min="515" max="515" width="11.42578125" style="17" customWidth="1"/>
    <col min="516" max="516" width="25.5703125" style="17" customWidth="1"/>
    <col min="517" max="517" width="10.42578125" style="17" customWidth="1"/>
    <col min="518" max="521" width="0" style="17" hidden="1" customWidth="1"/>
    <col min="522" max="522" width="11.28515625" style="17" customWidth="1"/>
    <col min="523" max="523" width="12.5703125" style="17" customWidth="1"/>
    <col min="524" max="524" width="0" style="17" hidden="1" customWidth="1"/>
    <col min="525" max="525" width="11.42578125" style="17" customWidth="1"/>
    <col min="526" max="529" width="0" style="17" hidden="1" customWidth="1"/>
    <col min="530" max="768" width="9.140625" style="17"/>
    <col min="769" max="769" width="0.7109375" style="17" customWidth="1"/>
    <col min="770" max="770" width="13.28515625" style="17" customWidth="1"/>
    <col min="771" max="771" width="11.42578125" style="17" customWidth="1"/>
    <col min="772" max="772" width="25.5703125" style="17" customWidth="1"/>
    <col min="773" max="773" width="10.42578125" style="17" customWidth="1"/>
    <col min="774" max="777" width="0" style="17" hidden="1" customWidth="1"/>
    <col min="778" max="778" width="11.28515625" style="17" customWidth="1"/>
    <col min="779" max="779" width="12.5703125" style="17" customWidth="1"/>
    <col min="780" max="780" width="0" style="17" hidden="1" customWidth="1"/>
    <col min="781" max="781" width="11.42578125" style="17" customWidth="1"/>
    <col min="782" max="785" width="0" style="17" hidden="1" customWidth="1"/>
    <col min="786" max="1024" width="9.140625" style="17"/>
    <col min="1025" max="1025" width="0.7109375" style="17" customWidth="1"/>
    <col min="1026" max="1026" width="13.28515625" style="17" customWidth="1"/>
    <col min="1027" max="1027" width="11.42578125" style="17" customWidth="1"/>
    <col min="1028" max="1028" width="25.5703125" style="17" customWidth="1"/>
    <col min="1029" max="1029" width="10.42578125" style="17" customWidth="1"/>
    <col min="1030" max="1033" width="0" style="17" hidden="1" customWidth="1"/>
    <col min="1034" max="1034" width="11.28515625" style="17" customWidth="1"/>
    <col min="1035" max="1035" width="12.5703125" style="17" customWidth="1"/>
    <col min="1036" max="1036" width="0" style="17" hidden="1" customWidth="1"/>
    <col min="1037" max="1037" width="11.42578125" style="17" customWidth="1"/>
    <col min="1038" max="1041" width="0" style="17" hidden="1" customWidth="1"/>
    <col min="1042" max="1280" width="9.140625" style="17"/>
    <col min="1281" max="1281" width="0.7109375" style="17" customWidth="1"/>
    <col min="1282" max="1282" width="13.28515625" style="17" customWidth="1"/>
    <col min="1283" max="1283" width="11.42578125" style="17" customWidth="1"/>
    <col min="1284" max="1284" width="25.5703125" style="17" customWidth="1"/>
    <col min="1285" max="1285" width="10.42578125" style="17" customWidth="1"/>
    <col min="1286" max="1289" width="0" style="17" hidden="1" customWidth="1"/>
    <col min="1290" max="1290" width="11.28515625" style="17" customWidth="1"/>
    <col min="1291" max="1291" width="12.5703125" style="17" customWidth="1"/>
    <col min="1292" max="1292" width="0" style="17" hidden="1" customWidth="1"/>
    <col min="1293" max="1293" width="11.42578125" style="17" customWidth="1"/>
    <col min="1294" max="1297" width="0" style="17" hidden="1" customWidth="1"/>
    <col min="1298" max="1536" width="9.140625" style="17"/>
    <col min="1537" max="1537" width="0.7109375" style="17" customWidth="1"/>
    <col min="1538" max="1538" width="13.28515625" style="17" customWidth="1"/>
    <col min="1539" max="1539" width="11.42578125" style="17" customWidth="1"/>
    <col min="1540" max="1540" width="25.5703125" style="17" customWidth="1"/>
    <col min="1541" max="1541" width="10.42578125" style="17" customWidth="1"/>
    <col min="1542" max="1545" width="0" style="17" hidden="1" customWidth="1"/>
    <col min="1546" max="1546" width="11.28515625" style="17" customWidth="1"/>
    <col min="1547" max="1547" width="12.5703125" style="17" customWidth="1"/>
    <col min="1548" max="1548" width="0" style="17" hidden="1" customWidth="1"/>
    <col min="1549" max="1549" width="11.42578125" style="17" customWidth="1"/>
    <col min="1550" max="1553" width="0" style="17" hidden="1" customWidth="1"/>
    <col min="1554" max="1792" width="9.140625" style="17"/>
    <col min="1793" max="1793" width="0.7109375" style="17" customWidth="1"/>
    <col min="1794" max="1794" width="13.28515625" style="17" customWidth="1"/>
    <col min="1795" max="1795" width="11.42578125" style="17" customWidth="1"/>
    <col min="1796" max="1796" width="25.5703125" style="17" customWidth="1"/>
    <col min="1797" max="1797" width="10.42578125" style="17" customWidth="1"/>
    <col min="1798" max="1801" width="0" style="17" hidden="1" customWidth="1"/>
    <col min="1802" max="1802" width="11.28515625" style="17" customWidth="1"/>
    <col min="1803" max="1803" width="12.5703125" style="17" customWidth="1"/>
    <col min="1804" max="1804" width="0" style="17" hidden="1" customWidth="1"/>
    <col min="1805" max="1805" width="11.42578125" style="17" customWidth="1"/>
    <col min="1806" max="1809" width="0" style="17" hidden="1" customWidth="1"/>
    <col min="1810" max="2048" width="9.140625" style="17"/>
    <col min="2049" max="2049" width="0.7109375" style="17" customWidth="1"/>
    <col min="2050" max="2050" width="13.28515625" style="17" customWidth="1"/>
    <col min="2051" max="2051" width="11.42578125" style="17" customWidth="1"/>
    <col min="2052" max="2052" width="25.5703125" style="17" customWidth="1"/>
    <col min="2053" max="2053" width="10.42578125" style="17" customWidth="1"/>
    <col min="2054" max="2057" width="0" style="17" hidden="1" customWidth="1"/>
    <col min="2058" max="2058" width="11.28515625" style="17" customWidth="1"/>
    <col min="2059" max="2059" width="12.5703125" style="17" customWidth="1"/>
    <col min="2060" max="2060" width="0" style="17" hidden="1" customWidth="1"/>
    <col min="2061" max="2061" width="11.42578125" style="17" customWidth="1"/>
    <col min="2062" max="2065" width="0" style="17" hidden="1" customWidth="1"/>
    <col min="2066" max="2304" width="9.140625" style="17"/>
    <col min="2305" max="2305" width="0.7109375" style="17" customWidth="1"/>
    <col min="2306" max="2306" width="13.28515625" style="17" customWidth="1"/>
    <col min="2307" max="2307" width="11.42578125" style="17" customWidth="1"/>
    <col min="2308" max="2308" width="25.5703125" style="17" customWidth="1"/>
    <col min="2309" max="2309" width="10.42578125" style="17" customWidth="1"/>
    <col min="2310" max="2313" width="0" style="17" hidden="1" customWidth="1"/>
    <col min="2314" max="2314" width="11.28515625" style="17" customWidth="1"/>
    <col min="2315" max="2315" width="12.5703125" style="17" customWidth="1"/>
    <col min="2316" max="2316" width="0" style="17" hidden="1" customWidth="1"/>
    <col min="2317" max="2317" width="11.42578125" style="17" customWidth="1"/>
    <col min="2318" max="2321" width="0" style="17" hidden="1" customWidth="1"/>
    <col min="2322" max="2560" width="9.140625" style="17"/>
    <col min="2561" max="2561" width="0.7109375" style="17" customWidth="1"/>
    <col min="2562" max="2562" width="13.28515625" style="17" customWidth="1"/>
    <col min="2563" max="2563" width="11.42578125" style="17" customWidth="1"/>
    <col min="2564" max="2564" width="25.5703125" style="17" customWidth="1"/>
    <col min="2565" max="2565" width="10.42578125" style="17" customWidth="1"/>
    <col min="2566" max="2569" width="0" style="17" hidden="1" customWidth="1"/>
    <col min="2570" max="2570" width="11.28515625" style="17" customWidth="1"/>
    <col min="2571" max="2571" width="12.5703125" style="17" customWidth="1"/>
    <col min="2572" max="2572" width="0" style="17" hidden="1" customWidth="1"/>
    <col min="2573" max="2573" width="11.42578125" style="17" customWidth="1"/>
    <col min="2574" max="2577" width="0" style="17" hidden="1" customWidth="1"/>
    <col min="2578" max="2816" width="9.140625" style="17"/>
    <col min="2817" max="2817" width="0.7109375" style="17" customWidth="1"/>
    <col min="2818" max="2818" width="13.28515625" style="17" customWidth="1"/>
    <col min="2819" max="2819" width="11.42578125" style="17" customWidth="1"/>
    <col min="2820" max="2820" width="25.5703125" style="17" customWidth="1"/>
    <col min="2821" max="2821" width="10.42578125" style="17" customWidth="1"/>
    <col min="2822" max="2825" width="0" style="17" hidden="1" customWidth="1"/>
    <col min="2826" max="2826" width="11.28515625" style="17" customWidth="1"/>
    <col min="2827" max="2827" width="12.5703125" style="17" customWidth="1"/>
    <col min="2828" max="2828" width="0" style="17" hidden="1" customWidth="1"/>
    <col min="2829" max="2829" width="11.42578125" style="17" customWidth="1"/>
    <col min="2830" max="2833" width="0" style="17" hidden="1" customWidth="1"/>
    <col min="2834" max="3072" width="9.140625" style="17"/>
    <col min="3073" max="3073" width="0.7109375" style="17" customWidth="1"/>
    <col min="3074" max="3074" width="13.28515625" style="17" customWidth="1"/>
    <col min="3075" max="3075" width="11.42578125" style="17" customWidth="1"/>
    <col min="3076" max="3076" width="25.5703125" style="17" customWidth="1"/>
    <col min="3077" max="3077" width="10.42578125" style="17" customWidth="1"/>
    <col min="3078" max="3081" width="0" style="17" hidden="1" customWidth="1"/>
    <col min="3082" max="3082" width="11.28515625" style="17" customWidth="1"/>
    <col min="3083" max="3083" width="12.5703125" style="17" customWidth="1"/>
    <col min="3084" max="3084" width="0" style="17" hidden="1" customWidth="1"/>
    <col min="3085" max="3085" width="11.42578125" style="17" customWidth="1"/>
    <col min="3086" max="3089" width="0" style="17" hidden="1" customWidth="1"/>
    <col min="3090" max="3328" width="9.140625" style="17"/>
    <col min="3329" max="3329" width="0.7109375" style="17" customWidth="1"/>
    <col min="3330" max="3330" width="13.28515625" style="17" customWidth="1"/>
    <col min="3331" max="3331" width="11.42578125" style="17" customWidth="1"/>
    <col min="3332" max="3332" width="25.5703125" style="17" customWidth="1"/>
    <col min="3333" max="3333" width="10.42578125" style="17" customWidth="1"/>
    <col min="3334" max="3337" width="0" style="17" hidden="1" customWidth="1"/>
    <col min="3338" max="3338" width="11.28515625" style="17" customWidth="1"/>
    <col min="3339" max="3339" width="12.5703125" style="17" customWidth="1"/>
    <col min="3340" max="3340" width="0" style="17" hidden="1" customWidth="1"/>
    <col min="3341" max="3341" width="11.42578125" style="17" customWidth="1"/>
    <col min="3342" max="3345" width="0" style="17" hidden="1" customWidth="1"/>
    <col min="3346" max="3584" width="9.140625" style="17"/>
    <col min="3585" max="3585" width="0.7109375" style="17" customWidth="1"/>
    <col min="3586" max="3586" width="13.28515625" style="17" customWidth="1"/>
    <col min="3587" max="3587" width="11.42578125" style="17" customWidth="1"/>
    <col min="3588" max="3588" width="25.5703125" style="17" customWidth="1"/>
    <col min="3589" max="3589" width="10.42578125" style="17" customWidth="1"/>
    <col min="3590" max="3593" width="0" style="17" hidden="1" customWidth="1"/>
    <col min="3594" max="3594" width="11.28515625" style="17" customWidth="1"/>
    <col min="3595" max="3595" width="12.5703125" style="17" customWidth="1"/>
    <col min="3596" max="3596" width="0" style="17" hidden="1" customWidth="1"/>
    <col min="3597" max="3597" width="11.42578125" style="17" customWidth="1"/>
    <col min="3598" max="3601" width="0" style="17" hidden="1" customWidth="1"/>
    <col min="3602" max="3840" width="9.140625" style="17"/>
    <col min="3841" max="3841" width="0.7109375" style="17" customWidth="1"/>
    <col min="3842" max="3842" width="13.28515625" style="17" customWidth="1"/>
    <col min="3843" max="3843" width="11.42578125" style="17" customWidth="1"/>
    <col min="3844" max="3844" width="25.5703125" style="17" customWidth="1"/>
    <col min="3845" max="3845" width="10.42578125" style="17" customWidth="1"/>
    <col min="3846" max="3849" width="0" style="17" hidden="1" customWidth="1"/>
    <col min="3850" max="3850" width="11.28515625" style="17" customWidth="1"/>
    <col min="3851" max="3851" width="12.5703125" style="17" customWidth="1"/>
    <col min="3852" max="3852" width="0" style="17" hidden="1" customWidth="1"/>
    <col min="3853" max="3853" width="11.42578125" style="17" customWidth="1"/>
    <col min="3854" max="3857" width="0" style="17" hidden="1" customWidth="1"/>
    <col min="3858" max="4096" width="9.140625" style="17"/>
    <col min="4097" max="4097" width="0.7109375" style="17" customWidth="1"/>
    <col min="4098" max="4098" width="13.28515625" style="17" customWidth="1"/>
    <col min="4099" max="4099" width="11.42578125" style="17" customWidth="1"/>
    <col min="4100" max="4100" width="25.5703125" style="17" customWidth="1"/>
    <col min="4101" max="4101" width="10.42578125" style="17" customWidth="1"/>
    <col min="4102" max="4105" width="0" style="17" hidden="1" customWidth="1"/>
    <col min="4106" max="4106" width="11.28515625" style="17" customWidth="1"/>
    <col min="4107" max="4107" width="12.5703125" style="17" customWidth="1"/>
    <col min="4108" max="4108" width="0" style="17" hidden="1" customWidth="1"/>
    <col min="4109" max="4109" width="11.42578125" style="17" customWidth="1"/>
    <col min="4110" max="4113" width="0" style="17" hidden="1" customWidth="1"/>
    <col min="4114" max="4352" width="9.140625" style="17"/>
    <col min="4353" max="4353" width="0.7109375" style="17" customWidth="1"/>
    <col min="4354" max="4354" width="13.28515625" style="17" customWidth="1"/>
    <col min="4355" max="4355" width="11.42578125" style="17" customWidth="1"/>
    <col min="4356" max="4356" width="25.5703125" style="17" customWidth="1"/>
    <col min="4357" max="4357" width="10.42578125" style="17" customWidth="1"/>
    <col min="4358" max="4361" width="0" style="17" hidden="1" customWidth="1"/>
    <col min="4362" max="4362" width="11.28515625" style="17" customWidth="1"/>
    <col min="4363" max="4363" width="12.5703125" style="17" customWidth="1"/>
    <col min="4364" max="4364" width="0" style="17" hidden="1" customWidth="1"/>
    <col min="4365" max="4365" width="11.42578125" style="17" customWidth="1"/>
    <col min="4366" max="4369" width="0" style="17" hidden="1" customWidth="1"/>
    <col min="4370" max="4608" width="9.140625" style="17"/>
    <col min="4609" max="4609" width="0.7109375" style="17" customWidth="1"/>
    <col min="4610" max="4610" width="13.28515625" style="17" customWidth="1"/>
    <col min="4611" max="4611" width="11.42578125" style="17" customWidth="1"/>
    <col min="4612" max="4612" width="25.5703125" style="17" customWidth="1"/>
    <col min="4613" max="4613" width="10.42578125" style="17" customWidth="1"/>
    <col min="4614" max="4617" width="0" style="17" hidden="1" customWidth="1"/>
    <col min="4618" max="4618" width="11.28515625" style="17" customWidth="1"/>
    <col min="4619" max="4619" width="12.5703125" style="17" customWidth="1"/>
    <col min="4620" max="4620" width="0" style="17" hidden="1" customWidth="1"/>
    <col min="4621" max="4621" width="11.42578125" style="17" customWidth="1"/>
    <col min="4622" max="4625" width="0" style="17" hidden="1" customWidth="1"/>
    <col min="4626" max="4864" width="9.140625" style="17"/>
    <col min="4865" max="4865" width="0.7109375" style="17" customWidth="1"/>
    <col min="4866" max="4866" width="13.28515625" style="17" customWidth="1"/>
    <col min="4867" max="4867" width="11.42578125" style="17" customWidth="1"/>
    <col min="4868" max="4868" width="25.5703125" style="17" customWidth="1"/>
    <col min="4869" max="4869" width="10.42578125" style="17" customWidth="1"/>
    <col min="4870" max="4873" width="0" style="17" hidden="1" customWidth="1"/>
    <col min="4874" max="4874" width="11.28515625" style="17" customWidth="1"/>
    <col min="4875" max="4875" width="12.5703125" style="17" customWidth="1"/>
    <col min="4876" max="4876" width="0" style="17" hidden="1" customWidth="1"/>
    <col min="4877" max="4877" width="11.42578125" style="17" customWidth="1"/>
    <col min="4878" max="4881" width="0" style="17" hidden="1" customWidth="1"/>
    <col min="4882" max="5120" width="9.140625" style="17"/>
    <col min="5121" max="5121" width="0.7109375" style="17" customWidth="1"/>
    <col min="5122" max="5122" width="13.28515625" style="17" customWidth="1"/>
    <col min="5123" max="5123" width="11.42578125" style="17" customWidth="1"/>
    <col min="5124" max="5124" width="25.5703125" style="17" customWidth="1"/>
    <col min="5125" max="5125" width="10.42578125" style="17" customWidth="1"/>
    <col min="5126" max="5129" width="0" style="17" hidden="1" customWidth="1"/>
    <col min="5130" max="5130" width="11.28515625" style="17" customWidth="1"/>
    <col min="5131" max="5131" width="12.5703125" style="17" customWidth="1"/>
    <col min="5132" max="5132" width="0" style="17" hidden="1" customWidth="1"/>
    <col min="5133" max="5133" width="11.42578125" style="17" customWidth="1"/>
    <col min="5134" max="5137" width="0" style="17" hidden="1" customWidth="1"/>
    <col min="5138" max="5376" width="9.140625" style="17"/>
    <col min="5377" max="5377" width="0.7109375" style="17" customWidth="1"/>
    <col min="5378" max="5378" width="13.28515625" style="17" customWidth="1"/>
    <col min="5379" max="5379" width="11.42578125" style="17" customWidth="1"/>
    <col min="5380" max="5380" width="25.5703125" style="17" customWidth="1"/>
    <col min="5381" max="5381" width="10.42578125" style="17" customWidth="1"/>
    <col min="5382" max="5385" width="0" style="17" hidden="1" customWidth="1"/>
    <col min="5386" max="5386" width="11.28515625" style="17" customWidth="1"/>
    <col min="5387" max="5387" width="12.5703125" style="17" customWidth="1"/>
    <col min="5388" max="5388" width="0" style="17" hidden="1" customWidth="1"/>
    <col min="5389" max="5389" width="11.42578125" style="17" customWidth="1"/>
    <col min="5390" max="5393" width="0" style="17" hidden="1" customWidth="1"/>
    <col min="5394" max="5632" width="9.140625" style="17"/>
    <col min="5633" max="5633" width="0.7109375" style="17" customWidth="1"/>
    <col min="5634" max="5634" width="13.28515625" style="17" customWidth="1"/>
    <col min="5635" max="5635" width="11.42578125" style="17" customWidth="1"/>
    <col min="5636" max="5636" width="25.5703125" style="17" customWidth="1"/>
    <col min="5637" max="5637" width="10.42578125" style="17" customWidth="1"/>
    <col min="5638" max="5641" width="0" style="17" hidden="1" customWidth="1"/>
    <col min="5642" max="5642" width="11.28515625" style="17" customWidth="1"/>
    <col min="5643" max="5643" width="12.5703125" style="17" customWidth="1"/>
    <col min="5644" max="5644" width="0" style="17" hidden="1" customWidth="1"/>
    <col min="5645" max="5645" width="11.42578125" style="17" customWidth="1"/>
    <col min="5646" max="5649" width="0" style="17" hidden="1" customWidth="1"/>
    <col min="5650" max="5888" width="9.140625" style="17"/>
    <col min="5889" max="5889" width="0.7109375" style="17" customWidth="1"/>
    <col min="5890" max="5890" width="13.28515625" style="17" customWidth="1"/>
    <col min="5891" max="5891" width="11.42578125" style="17" customWidth="1"/>
    <col min="5892" max="5892" width="25.5703125" style="17" customWidth="1"/>
    <col min="5893" max="5893" width="10.42578125" style="17" customWidth="1"/>
    <col min="5894" max="5897" width="0" style="17" hidden="1" customWidth="1"/>
    <col min="5898" max="5898" width="11.28515625" style="17" customWidth="1"/>
    <col min="5899" max="5899" width="12.5703125" style="17" customWidth="1"/>
    <col min="5900" max="5900" width="0" style="17" hidden="1" customWidth="1"/>
    <col min="5901" max="5901" width="11.42578125" style="17" customWidth="1"/>
    <col min="5902" max="5905" width="0" style="17" hidden="1" customWidth="1"/>
    <col min="5906" max="6144" width="9.140625" style="17"/>
    <col min="6145" max="6145" width="0.7109375" style="17" customWidth="1"/>
    <col min="6146" max="6146" width="13.28515625" style="17" customWidth="1"/>
    <col min="6147" max="6147" width="11.42578125" style="17" customWidth="1"/>
    <col min="6148" max="6148" width="25.5703125" style="17" customWidth="1"/>
    <col min="6149" max="6149" width="10.42578125" style="17" customWidth="1"/>
    <col min="6150" max="6153" width="0" style="17" hidden="1" customWidth="1"/>
    <col min="6154" max="6154" width="11.28515625" style="17" customWidth="1"/>
    <col min="6155" max="6155" width="12.5703125" style="17" customWidth="1"/>
    <col min="6156" max="6156" width="0" style="17" hidden="1" customWidth="1"/>
    <col min="6157" max="6157" width="11.42578125" style="17" customWidth="1"/>
    <col min="6158" max="6161" width="0" style="17" hidden="1" customWidth="1"/>
    <col min="6162" max="6400" width="9.140625" style="17"/>
    <col min="6401" max="6401" width="0.7109375" style="17" customWidth="1"/>
    <col min="6402" max="6402" width="13.28515625" style="17" customWidth="1"/>
    <col min="6403" max="6403" width="11.42578125" style="17" customWidth="1"/>
    <col min="6404" max="6404" width="25.5703125" style="17" customWidth="1"/>
    <col min="6405" max="6405" width="10.42578125" style="17" customWidth="1"/>
    <col min="6406" max="6409" width="0" style="17" hidden="1" customWidth="1"/>
    <col min="6410" max="6410" width="11.28515625" style="17" customWidth="1"/>
    <col min="6411" max="6411" width="12.5703125" style="17" customWidth="1"/>
    <col min="6412" max="6412" width="0" style="17" hidden="1" customWidth="1"/>
    <col min="6413" max="6413" width="11.42578125" style="17" customWidth="1"/>
    <col min="6414" max="6417" width="0" style="17" hidden="1" customWidth="1"/>
    <col min="6418" max="6656" width="9.140625" style="17"/>
    <col min="6657" max="6657" width="0.7109375" style="17" customWidth="1"/>
    <col min="6658" max="6658" width="13.28515625" style="17" customWidth="1"/>
    <col min="6659" max="6659" width="11.42578125" style="17" customWidth="1"/>
    <col min="6660" max="6660" width="25.5703125" style="17" customWidth="1"/>
    <col min="6661" max="6661" width="10.42578125" style="17" customWidth="1"/>
    <col min="6662" max="6665" width="0" style="17" hidden="1" customWidth="1"/>
    <col min="6666" max="6666" width="11.28515625" style="17" customWidth="1"/>
    <col min="6667" max="6667" width="12.5703125" style="17" customWidth="1"/>
    <col min="6668" max="6668" width="0" style="17" hidden="1" customWidth="1"/>
    <col min="6669" max="6669" width="11.42578125" style="17" customWidth="1"/>
    <col min="6670" max="6673" width="0" style="17" hidden="1" customWidth="1"/>
    <col min="6674" max="6912" width="9.140625" style="17"/>
    <col min="6913" max="6913" width="0.7109375" style="17" customWidth="1"/>
    <col min="6914" max="6914" width="13.28515625" style="17" customWidth="1"/>
    <col min="6915" max="6915" width="11.42578125" style="17" customWidth="1"/>
    <col min="6916" max="6916" width="25.5703125" style="17" customWidth="1"/>
    <col min="6917" max="6917" width="10.42578125" style="17" customWidth="1"/>
    <col min="6918" max="6921" width="0" style="17" hidden="1" customWidth="1"/>
    <col min="6922" max="6922" width="11.28515625" style="17" customWidth="1"/>
    <col min="6923" max="6923" width="12.5703125" style="17" customWidth="1"/>
    <col min="6924" max="6924" width="0" style="17" hidden="1" customWidth="1"/>
    <col min="6925" max="6925" width="11.42578125" style="17" customWidth="1"/>
    <col min="6926" max="6929" width="0" style="17" hidden="1" customWidth="1"/>
    <col min="6930" max="7168" width="9.140625" style="17"/>
    <col min="7169" max="7169" width="0.7109375" style="17" customWidth="1"/>
    <col min="7170" max="7170" width="13.28515625" style="17" customWidth="1"/>
    <col min="7171" max="7171" width="11.42578125" style="17" customWidth="1"/>
    <col min="7172" max="7172" width="25.5703125" style="17" customWidth="1"/>
    <col min="7173" max="7173" width="10.42578125" style="17" customWidth="1"/>
    <col min="7174" max="7177" width="0" style="17" hidden="1" customWidth="1"/>
    <col min="7178" max="7178" width="11.28515625" style="17" customWidth="1"/>
    <col min="7179" max="7179" width="12.5703125" style="17" customWidth="1"/>
    <col min="7180" max="7180" width="0" style="17" hidden="1" customWidth="1"/>
    <col min="7181" max="7181" width="11.42578125" style="17" customWidth="1"/>
    <col min="7182" max="7185" width="0" style="17" hidden="1" customWidth="1"/>
    <col min="7186" max="7424" width="9.140625" style="17"/>
    <col min="7425" max="7425" width="0.7109375" style="17" customWidth="1"/>
    <col min="7426" max="7426" width="13.28515625" style="17" customWidth="1"/>
    <col min="7427" max="7427" width="11.42578125" style="17" customWidth="1"/>
    <col min="7428" max="7428" width="25.5703125" style="17" customWidth="1"/>
    <col min="7429" max="7429" width="10.42578125" style="17" customWidth="1"/>
    <col min="7430" max="7433" width="0" style="17" hidden="1" customWidth="1"/>
    <col min="7434" max="7434" width="11.28515625" style="17" customWidth="1"/>
    <col min="7435" max="7435" width="12.5703125" style="17" customWidth="1"/>
    <col min="7436" max="7436" width="0" style="17" hidden="1" customWidth="1"/>
    <col min="7437" max="7437" width="11.42578125" style="17" customWidth="1"/>
    <col min="7438" max="7441" width="0" style="17" hidden="1" customWidth="1"/>
    <col min="7442" max="7680" width="9.140625" style="17"/>
    <col min="7681" max="7681" width="0.7109375" style="17" customWidth="1"/>
    <col min="7682" max="7682" width="13.28515625" style="17" customWidth="1"/>
    <col min="7683" max="7683" width="11.42578125" style="17" customWidth="1"/>
    <col min="7684" max="7684" width="25.5703125" style="17" customWidth="1"/>
    <col min="7685" max="7685" width="10.42578125" style="17" customWidth="1"/>
    <col min="7686" max="7689" width="0" style="17" hidden="1" customWidth="1"/>
    <col min="7690" max="7690" width="11.28515625" style="17" customWidth="1"/>
    <col min="7691" max="7691" width="12.5703125" style="17" customWidth="1"/>
    <col min="7692" max="7692" width="0" style="17" hidden="1" customWidth="1"/>
    <col min="7693" max="7693" width="11.42578125" style="17" customWidth="1"/>
    <col min="7694" max="7697" width="0" style="17" hidden="1" customWidth="1"/>
    <col min="7698" max="7936" width="9.140625" style="17"/>
    <col min="7937" max="7937" width="0.7109375" style="17" customWidth="1"/>
    <col min="7938" max="7938" width="13.28515625" style="17" customWidth="1"/>
    <col min="7939" max="7939" width="11.42578125" style="17" customWidth="1"/>
    <col min="7940" max="7940" width="25.5703125" style="17" customWidth="1"/>
    <col min="7941" max="7941" width="10.42578125" style="17" customWidth="1"/>
    <col min="7942" max="7945" width="0" style="17" hidden="1" customWidth="1"/>
    <col min="7946" max="7946" width="11.28515625" style="17" customWidth="1"/>
    <col min="7947" max="7947" width="12.5703125" style="17" customWidth="1"/>
    <col min="7948" max="7948" width="0" style="17" hidden="1" customWidth="1"/>
    <col min="7949" max="7949" width="11.42578125" style="17" customWidth="1"/>
    <col min="7950" max="7953" width="0" style="17" hidden="1" customWidth="1"/>
    <col min="7954" max="8192" width="9.140625" style="17"/>
    <col min="8193" max="8193" width="0.7109375" style="17" customWidth="1"/>
    <col min="8194" max="8194" width="13.28515625" style="17" customWidth="1"/>
    <col min="8195" max="8195" width="11.42578125" style="17" customWidth="1"/>
    <col min="8196" max="8196" width="25.5703125" style="17" customWidth="1"/>
    <col min="8197" max="8197" width="10.42578125" style="17" customWidth="1"/>
    <col min="8198" max="8201" width="0" style="17" hidden="1" customWidth="1"/>
    <col min="8202" max="8202" width="11.28515625" style="17" customWidth="1"/>
    <col min="8203" max="8203" width="12.5703125" style="17" customWidth="1"/>
    <col min="8204" max="8204" width="0" style="17" hidden="1" customWidth="1"/>
    <col min="8205" max="8205" width="11.42578125" style="17" customWidth="1"/>
    <col min="8206" max="8209" width="0" style="17" hidden="1" customWidth="1"/>
    <col min="8210" max="8448" width="9.140625" style="17"/>
    <col min="8449" max="8449" width="0.7109375" style="17" customWidth="1"/>
    <col min="8450" max="8450" width="13.28515625" style="17" customWidth="1"/>
    <col min="8451" max="8451" width="11.42578125" style="17" customWidth="1"/>
    <col min="8452" max="8452" width="25.5703125" style="17" customWidth="1"/>
    <col min="8453" max="8453" width="10.42578125" style="17" customWidth="1"/>
    <col min="8454" max="8457" width="0" style="17" hidden="1" customWidth="1"/>
    <col min="8458" max="8458" width="11.28515625" style="17" customWidth="1"/>
    <col min="8459" max="8459" width="12.5703125" style="17" customWidth="1"/>
    <col min="8460" max="8460" width="0" style="17" hidden="1" customWidth="1"/>
    <col min="8461" max="8461" width="11.42578125" style="17" customWidth="1"/>
    <col min="8462" max="8465" width="0" style="17" hidden="1" customWidth="1"/>
    <col min="8466" max="8704" width="9.140625" style="17"/>
    <col min="8705" max="8705" width="0.7109375" style="17" customWidth="1"/>
    <col min="8706" max="8706" width="13.28515625" style="17" customWidth="1"/>
    <col min="8707" max="8707" width="11.42578125" style="17" customWidth="1"/>
    <col min="8708" max="8708" width="25.5703125" style="17" customWidth="1"/>
    <col min="8709" max="8709" width="10.42578125" style="17" customWidth="1"/>
    <col min="8710" max="8713" width="0" style="17" hidden="1" customWidth="1"/>
    <col min="8714" max="8714" width="11.28515625" style="17" customWidth="1"/>
    <col min="8715" max="8715" width="12.5703125" style="17" customWidth="1"/>
    <col min="8716" max="8716" width="0" style="17" hidden="1" customWidth="1"/>
    <col min="8717" max="8717" width="11.42578125" style="17" customWidth="1"/>
    <col min="8718" max="8721" width="0" style="17" hidden="1" customWidth="1"/>
    <col min="8722" max="8960" width="9.140625" style="17"/>
    <col min="8961" max="8961" width="0.7109375" style="17" customWidth="1"/>
    <col min="8962" max="8962" width="13.28515625" style="17" customWidth="1"/>
    <col min="8963" max="8963" width="11.42578125" style="17" customWidth="1"/>
    <col min="8964" max="8964" width="25.5703125" style="17" customWidth="1"/>
    <col min="8965" max="8965" width="10.42578125" style="17" customWidth="1"/>
    <col min="8966" max="8969" width="0" style="17" hidden="1" customWidth="1"/>
    <col min="8970" max="8970" width="11.28515625" style="17" customWidth="1"/>
    <col min="8971" max="8971" width="12.5703125" style="17" customWidth="1"/>
    <col min="8972" max="8972" width="0" style="17" hidden="1" customWidth="1"/>
    <col min="8973" max="8973" width="11.42578125" style="17" customWidth="1"/>
    <col min="8974" max="8977" width="0" style="17" hidden="1" customWidth="1"/>
    <col min="8978" max="9216" width="9.140625" style="17"/>
    <col min="9217" max="9217" width="0.7109375" style="17" customWidth="1"/>
    <col min="9218" max="9218" width="13.28515625" style="17" customWidth="1"/>
    <col min="9219" max="9219" width="11.42578125" style="17" customWidth="1"/>
    <col min="9220" max="9220" width="25.5703125" style="17" customWidth="1"/>
    <col min="9221" max="9221" width="10.42578125" style="17" customWidth="1"/>
    <col min="9222" max="9225" width="0" style="17" hidden="1" customWidth="1"/>
    <col min="9226" max="9226" width="11.28515625" style="17" customWidth="1"/>
    <col min="9227" max="9227" width="12.5703125" style="17" customWidth="1"/>
    <col min="9228" max="9228" width="0" style="17" hidden="1" customWidth="1"/>
    <col min="9229" max="9229" width="11.42578125" style="17" customWidth="1"/>
    <col min="9230" max="9233" width="0" style="17" hidden="1" customWidth="1"/>
    <col min="9234" max="9472" width="9.140625" style="17"/>
    <col min="9473" max="9473" width="0.7109375" style="17" customWidth="1"/>
    <col min="9474" max="9474" width="13.28515625" style="17" customWidth="1"/>
    <col min="9475" max="9475" width="11.42578125" style="17" customWidth="1"/>
    <col min="9476" max="9476" width="25.5703125" style="17" customWidth="1"/>
    <col min="9477" max="9477" width="10.42578125" style="17" customWidth="1"/>
    <col min="9478" max="9481" width="0" style="17" hidden="1" customWidth="1"/>
    <col min="9482" max="9482" width="11.28515625" style="17" customWidth="1"/>
    <col min="9483" max="9483" width="12.5703125" style="17" customWidth="1"/>
    <col min="9484" max="9484" width="0" style="17" hidden="1" customWidth="1"/>
    <col min="9485" max="9485" width="11.42578125" style="17" customWidth="1"/>
    <col min="9486" max="9489" width="0" style="17" hidden="1" customWidth="1"/>
    <col min="9490" max="9728" width="9.140625" style="17"/>
    <col min="9729" max="9729" width="0.7109375" style="17" customWidth="1"/>
    <col min="9730" max="9730" width="13.28515625" style="17" customWidth="1"/>
    <col min="9731" max="9731" width="11.42578125" style="17" customWidth="1"/>
    <col min="9732" max="9732" width="25.5703125" style="17" customWidth="1"/>
    <col min="9733" max="9733" width="10.42578125" style="17" customWidth="1"/>
    <col min="9734" max="9737" width="0" style="17" hidden="1" customWidth="1"/>
    <col min="9738" max="9738" width="11.28515625" style="17" customWidth="1"/>
    <col min="9739" max="9739" width="12.5703125" style="17" customWidth="1"/>
    <col min="9740" max="9740" width="0" style="17" hidden="1" customWidth="1"/>
    <col min="9741" max="9741" width="11.42578125" style="17" customWidth="1"/>
    <col min="9742" max="9745" width="0" style="17" hidden="1" customWidth="1"/>
    <col min="9746" max="9984" width="9.140625" style="17"/>
    <col min="9985" max="9985" width="0.7109375" style="17" customWidth="1"/>
    <col min="9986" max="9986" width="13.28515625" style="17" customWidth="1"/>
    <col min="9987" max="9987" width="11.42578125" style="17" customWidth="1"/>
    <col min="9988" max="9988" width="25.5703125" style="17" customWidth="1"/>
    <col min="9989" max="9989" width="10.42578125" style="17" customWidth="1"/>
    <col min="9990" max="9993" width="0" style="17" hidden="1" customWidth="1"/>
    <col min="9994" max="9994" width="11.28515625" style="17" customWidth="1"/>
    <col min="9995" max="9995" width="12.5703125" style="17" customWidth="1"/>
    <col min="9996" max="9996" width="0" style="17" hidden="1" customWidth="1"/>
    <col min="9997" max="9997" width="11.42578125" style="17" customWidth="1"/>
    <col min="9998" max="10001" width="0" style="17" hidden="1" customWidth="1"/>
    <col min="10002" max="10240" width="9.140625" style="17"/>
    <col min="10241" max="10241" width="0.7109375" style="17" customWidth="1"/>
    <col min="10242" max="10242" width="13.28515625" style="17" customWidth="1"/>
    <col min="10243" max="10243" width="11.42578125" style="17" customWidth="1"/>
    <col min="10244" max="10244" width="25.5703125" style="17" customWidth="1"/>
    <col min="10245" max="10245" width="10.42578125" style="17" customWidth="1"/>
    <col min="10246" max="10249" width="0" style="17" hidden="1" customWidth="1"/>
    <col min="10250" max="10250" width="11.28515625" style="17" customWidth="1"/>
    <col min="10251" max="10251" width="12.5703125" style="17" customWidth="1"/>
    <col min="10252" max="10252" width="0" style="17" hidden="1" customWidth="1"/>
    <col min="10253" max="10253" width="11.42578125" style="17" customWidth="1"/>
    <col min="10254" max="10257" width="0" style="17" hidden="1" customWidth="1"/>
    <col min="10258" max="10496" width="9.140625" style="17"/>
    <col min="10497" max="10497" width="0.7109375" style="17" customWidth="1"/>
    <col min="10498" max="10498" width="13.28515625" style="17" customWidth="1"/>
    <col min="10499" max="10499" width="11.42578125" style="17" customWidth="1"/>
    <col min="10500" max="10500" width="25.5703125" style="17" customWidth="1"/>
    <col min="10501" max="10501" width="10.42578125" style="17" customWidth="1"/>
    <col min="10502" max="10505" width="0" style="17" hidden="1" customWidth="1"/>
    <col min="10506" max="10506" width="11.28515625" style="17" customWidth="1"/>
    <col min="10507" max="10507" width="12.5703125" style="17" customWidth="1"/>
    <col min="10508" max="10508" width="0" style="17" hidden="1" customWidth="1"/>
    <col min="10509" max="10509" width="11.42578125" style="17" customWidth="1"/>
    <col min="10510" max="10513" width="0" style="17" hidden="1" customWidth="1"/>
    <col min="10514" max="10752" width="9.140625" style="17"/>
    <col min="10753" max="10753" width="0.7109375" style="17" customWidth="1"/>
    <col min="10754" max="10754" width="13.28515625" style="17" customWidth="1"/>
    <col min="10755" max="10755" width="11.42578125" style="17" customWidth="1"/>
    <col min="10756" max="10756" width="25.5703125" style="17" customWidth="1"/>
    <col min="10757" max="10757" width="10.42578125" style="17" customWidth="1"/>
    <col min="10758" max="10761" width="0" style="17" hidden="1" customWidth="1"/>
    <col min="10762" max="10762" width="11.28515625" style="17" customWidth="1"/>
    <col min="10763" max="10763" width="12.5703125" style="17" customWidth="1"/>
    <col min="10764" max="10764" width="0" style="17" hidden="1" customWidth="1"/>
    <col min="10765" max="10765" width="11.42578125" style="17" customWidth="1"/>
    <col min="10766" max="10769" width="0" style="17" hidden="1" customWidth="1"/>
    <col min="10770" max="11008" width="9.140625" style="17"/>
    <col min="11009" max="11009" width="0.7109375" style="17" customWidth="1"/>
    <col min="11010" max="11010" width="13.28515625" style="17" customWidth="1"/>
    <col min="11011" max="11011" width="11.42578125" style="17" customWidth="1"/>
    <col min="11012" max="11012" width="25.5703125" style="17" customWidth="1"/>
    <col min="11013" max="11013" width="10.42578125" style="17" customWidth="1"/>
    <col min="11014" max="11017" width="0" style="17" hidden="1" customWidth="1"/>
    <col min="11018" max="11018" width="11.28515625" style="17" customWidth="1"/>
    <col min="11019" max="11019" width="12.5703125" style="17" customWidth="1"/>
    <col min="11020" max="11020" width="0" style="17" hidden="1" customWidth="1"/>
    <col min="11021" max="11021" width="11.42578125" style="17" customWidth="1"/>
    <col min="11022" max="11025" width="0" style="17" hidden="1" customWidth="1"/>
    <col min="11026" max="11264" width="9.140625" style="17"/>
    <col min="11265" max="11265" width="0.7109375" style="17" customWidth="1"/>
    <col min="11266" max="11266" width="13.28515625" style="17" customWidth="1"/>
    <col min="11267" max="11267" width="11.42578125" style="17" customWidth="1"/>
    <col min="11268" max="11268" width="25.5703125" style="17" customWidth="1"/>
    <col min="11269" max="11269" width="10.42578125" style="17" customWidth="1"/>
    <col min="11270" max="11273" width="0" style="17" hidden="1" customWidth="1"/>
    <col min="11274" max="11274" width="11.28515625" style="17" customWidth="1"/>
    <col min="11275" max="11275" width="12.5703125" style="17" customWidth="1"/>
    <col min="11276" max="11276" width="0" style="17" hidden="1" customWidth="1"/>
    <col min="11277" max="11277" width="11.42578125" style="17" customWidth="1"/>
    <col min="11278" max="11281" width="0" style="17" hidden="1" customWidth="1"/>
    <col min="11282" max="11520" width="9.140625" style="17"/>
    <col min="11521" max="11521" width="0.7109375" style="17" customWidth="1"/>
    <col min="11522" max="11522" width="13.28515625" style="17" customWidth="1"/>
    <col min="11523" max="11523" width="11.42578125" style="17" customWidth="1"/>
    <col min="11524" max="11524" width="25.5703125" style="17" customWidth="1"/>
    <col min="11525" max="11525" width="10.42578125" style="17" customWidth="1"/>
    <col min="11526" max="11529" width="0" style="17" hidden="1" customWidth="1"/>
    <col min="11530" max="11530" width="11.28515625" style="17" customWidth="1"/>
    <col min="11531" max="11531" width="12.5703125" style="17" customWidth="1"/>
    <col min="11532" max="11532" width="0" style="17" hidden="1" customWidth="1"/>
    <col min="11533" max="11533" width="11.42578125" style="17" customWidth="1"/>
    <col min="11534" max="11537" width="0" style="17" hidden="1" customWidth="1"/>
    <col min="11538" max="11776" width="9.140625" style="17"/>
    <col min="11777" max="11777" width="0.7109375" style="17" customWidth="1"/>
    <col min="11778" max="11778" width="13.28515625" style="17" customWidth="1"/>
    <col min="11779" max="11779" width="11.42578125" style="17" customWidth="1"/>
    <col min="11780" max="11780" width="25.5703125" style="17" customWidth="1"/>
    <col min="11781" max="11781" width="10.42578125" style="17" customWidth="1"/>
    <col min="11782" max="11785" width="0" style="17" hidden="1" customWidth="1"/>
    <col min="11786" max="11786" width="11.28515625" style="17" customWidth="1"/>
    <col min="11787" max="11787" width="12.5703125" style="17" customWidth="1"/>
    <col min="11788" max="11788" width="0" style="17" hidden="1" customWidth="1"/>
    <col min="11789" max="11789" width="11.42578125" style="17" customWidth="1"/>
    <col min="11790" max="11793" width="0" style="17" hidden="1" customWidth="1"/>
    <col min="11794" max="12032" width="9.140625" style="17"/>
    <col min="12033" max="12033" width="0.7109375" style="17" customWidth="1"/>
    <col min="12034" max="12034" width="13.28515625" style="17" customWidth="1"/>
    <col min="12035" max="12035" width="11.42578125" style="17" customWidth="1"/>
    <col min="12036" max="12036" width="25.5703125" style="17" customWidth="1"/>
    <col min="12037" max="12037" width="10.42578125" style="17" customWidth="1"/>
    <col min="12038" max="12041" width="0" style="17" hidden="1" customWidth="1"/>
    <col min="12042" max="12042" width="11.28515625" style="17" customWidth="1"/>
    <col min="12043" max="12043" width="12.5703125" style="17" customWidth="1"/>
    <col min="12044" max="12044" width="0" style="17" hidden="1" customWidth="1"/>
    <col min="12045" max="12045" width="11.42578125" style="17" customWidth="1"/>
    <col min="12046" max="12049" width="0" style="17" hidden="1" customWidth="1"/>
    <col min="12050" max="12288" width="9.140625" style="17"/>
    <col min="12289" max="12289" width="0.7109375" style="17" customWidth="1"/>
    <col min="12290" max="12290" width="13.28515625" style="17" customWidth="1"/>
    <col min="12291" max="12291" width="11.42578125" style="17" customWidth="1"/>
    <col min="12292" max="12292" width="25.5703125" style="17" customWidth="1"/>
    <col min="12293" max="12293" width="10.42578125" style="17" customWidth="1"/>
    <col min="12294" max="12297" width="0" style="17" hidden="1" customWidth="1"/>
    <col min="12298" max="12298" width="11.28515625" style="17" customWidth="1"/>
    <col min="12299" max="12299" width="12.5703125" style="17" customWidth="1"/>
    <col min="12300" max="12300" width="0" style="17" hidden="1" customWidth="1"/>
    <col min="12301" max="12301" width="11.42578125" style="17" customWidth="1"/>
    <col min="12302" max="12305" width="0" style="17" hidden="1" customWidth="1"/>
    <col min="12306" max="12544" width="9.140625" style="17"/>
    <col min="12545" max="12545" width="0.7109375" style="17" customWidth="1"/>
    <col min="12546" max="12546" width="13.28515625" style="17" customWidth="1"/>
    <col min="12547" max="12547" width="11.42578125" style="17" customWidth="1"/>
    <col min="12548" max="12548" width="25.5703125" style="17" customWidth="1"/>
    <col min="12549" max="12549" width="10.42578125" style="17" customWidth="1"/>
    <col min="12550" max="12553" width="0" style="17" hidden="1" customWidth="1"/>
    <col min="12554" max="12554" width="11.28515625" style="17" customWidth="1"/>
    <col min="12555" max="12555" width="12.5703125" style="17" customWidth="1"/>
    <col min="12556" max="12556" width="0" style="17" hidden="1" customWidth="1"/>
    <col min="12557" max="12557" width="11.42578125" style="17" customWidth="1"/>
    <col min="12558" max="12561" width="0" style="17" hidden="1" customWidth="1"/>
    <col min="12562" max="12800" width="9.140625" style="17"/>
    <col min="12801" max="12801" width="0.7109375" style="17" customWidth="1"/>
    <col min="12802" max="12802" width="13.28515625" style="17" customWidth="1"/>
    <col min="12803" max="12803" width="11.42578125" style="17" customWidth="1"/>
    <col min="12804" max="12804" width="25.5703125" style="17" customWidth="1"/>
    <col min="12805" max="12805" width="10.42578125" style="17" customWidth="1"/>
    <col min="12806" max="12809" width="0" style="17" hidden="1" customWidth="1"/>
    <col min="12810" max="12810" width="11.28515625" style="17" customWidth="1"/>
    <col min="12811" max="12811" width="12.5703125" style="17" customWidth="1"/>
    <col min="12812" max="12812" width="0" style="17" hidden="1" customWidth="1"/>
    <col min="12813" max="12813" width="11.42578125" style="17" customWidth="1"/>
    <col min="12814" max="12817" width="0" style="17" hidden="1" customWidth="1"/>
    <col min="12818" max="13056" width="9.140625" style="17"/>
    <col min="13057" max="13057" width="0.7109375" style="17" customWidth="1"/>
    <col min="13058" max="13058" width="13.28515625" style="17" customWidth="1"/>
    <col min="13059" max="13059" width="11.42578125" style="17" customWidth="1"/>
    <col min="13060" max="13060" width="25.5703125" style="17" customWidth="1"/>
    <col min="13061" max="13061" width="10.42578125" style="17" customWidth="1"/>
    <col min="13062" max="13065" width="0" style="17" hidden="1" customWidth="1"/>
    <col min="13066" max="13066" width="11.28515625" style="17" customWidth="1"/>
    <col min="13067" max="13067" width="12.5703125" style="17" customWidth="1"/>
    <col min="13068" max="13068" width="0" style="17" hidden="1" customWidth="1"/>
    <col min="13069" max="13069" width="11.42578125" style="17" customWidth="1"/>
    <col min="13070" max="13073" width="0" style="17" hidden="1" customWidth="1"/>
    <col min="13074" max="13312" width="9.140625" style="17"/>
    <col min="13313" max="13313" width="0.7109375" style="17" customWidth="1"/>
    <col min="13314" max="13314" width="13.28515625" style="17" customWidth="1"/>
    <col min="13315" max="13315" width="11.42578125" style="17" customWidth="1"/>
    <col min="13316" max="13316" width="25.5703125" style="17" customWidth="1"/>
    <col min="13317" max="13317" width="10.42578125" style="17" customWidth="1"/>
    <col min="13318" max="13321" width="0" style="17" hidden="1" customWidth="1"/>
    <col min="13322" max="13322" width="11.28515625" style="17" customWidth="1"/>
    <col min="13323" max="13323" width="12.5703125" style="17" customWidth="1"/>
    <col min="13324" max="13324" width="0" style="17" hidden="1" customWidth="1"/>
    <col min="13325" max="13325" width="11.42578125" style="17" customWidth="1"/>
    <col min="13326" max="13329" width="0" style="17" hidden="1" customWidth="1"/>
    <col min="13330" max="13568" width="9.140625" style="17"/>
    <col min="13569" max="13569" width="0.7109375" style="17" customWidth="1"/>
    <col min="13570" max="13570" width="13.28515625" style="17" customWidth="1"/>
    <col min="13571" max="13571" width="11.42578125" style="17" customWidth="1"/>
    <col min="13572" max="13572" width="25.5703125" style="17" customWidth="1"/>
    <col min="13573" max="13573" width="10.42578125" style="17" customWidth="1"/>
    <col min="13574" max="13577" width="0" style="17" hidden="1" customWidth="1"/>
    <col min="13578" max="13578" width="11.28515625" style="17" customWidth="1"/>
    <col min="13579" max="13579" width="12.5703125" style="17" customWidth="1"/>
    <col min="13580" max="13580" width="0" style="17" hidden="1" customWidth="1"/>
    <col min="13581" max="13581" width="11.42578125" style="17" customWidth="1"/>
    <col min="13582" max="13585" width="0" style="17" hidden="1" customWidth="1"/>
    <col min="13586" max="13824" width="9.140625" style="17"/>
    <col min="13825" max="13825" width="0.7109375" style="17" customWidth="1"/>
    <col min="13826" max="13826" width="13.28515625" style="17" customWidth="1"/>
    <col min="13827" max="13827" width="11.42578125" style="17" customWidth="1"/>
    <col min="13828" max="13828" width="25.5703125" style="17" customWidth="1"/>
    <col min="13829" max="13829" width="10.42578125" style="17" customWidth="1"/>
    <col min="13830" max="13833" width="0" style="17" hidden="1" customWidth="1"/>
    <col min="13834" max="13834" width="11.28515625" style="17" customWidth="1"/>
    <col min="13835" max="13835" width="12.5703125" style="17" customWidth="1"/>
    <col min="13836" max="13836" width="0" style="17" hidden="1" customWidth="1"/>
    <col min="13837" max="13837" width="11.42578125" style="17" customWidth="1"/>
    <col min="13838" max="13841" width="0" style="17" hidden="1" customWidth="1"/>
    <col min="13842" max="14080" width="9.140625" style="17"/>
    <col min="14081" max="14081" width="0.7109375" style="17" customWidth="1"/>
    <col min="14082" max="14082" width="13.28515625" style="17" customWidth="1"/>
    <col min="14083" max="14083" width="11.42578125" style="17" customWidth="1"/>
    <col min="14084" max="14084" width="25.5703125" style="17" customWidth="1"/>
    <col min="14085" max="14085" width="10.42578125" style="17" customWidth="1"/>
    <col min="14086" max="14089" width="0" style="17" hidden="1" customWidth="1"/>
    <col min="14090" max="14090" width="11.28515625" style="17" customWidth="1"/>
    <col min="14091" max="14091" width="12.5703125" style="17" customWidth="1"/>
    <col min="14092" max="14092" width="0" style="17" hidden="1" customWidth="1"/>
    <col min="14093" max="14093" width="11.42578125" style="17" customWidth="1"/>
    <col min="14094" max="14097" width="0" style="17" hidden="1" customWidth="1"/>
    <col min="14098" max="14336" width="9.140625" style="17"/>
    <col min="14337" max="14337" width="0.7109375" style="17" customWidth="1"/>
    <col min="14338" max="14338" width="13.28515625" style="17" customWidth="1"/>
    <col min="14339" max="14339" width="11.42578125" style="17" customWidth="1"/>
    <col min="14340" max="14340" width="25.5703125" style="17" customWidth="1"/>
    <col min="14341" max="14341" width="10.42578125" style="17" customWidth="1"/>
    <col min="14342" max="14345" width="0" style="17" hidden="1" customWidth="1"/>
    <col min="14346" max="14346" width="11.28515625" style="17" customWidth="1"/>
    <col min="14347" max="14347" width="12.5703125" style="17" customWidth="1"/>
    <col min="14348" max="14348" width="0" style="17" hidden="1" customWidth="1"/>
    <col min="14349" max="14349" width="11.42578125" style="17" customWidth="1"/>
    <col min="14350" max="14353" width="0" style="17" hidden="1" customWidth="1"/>
    <col min="14354" max="14592" width="9.140625" style="17"/>
    <col min="14593" max="14593" width="0.7109375" style="17" customWidth="1"/>
    <col min="14594" max="14594" width="13.28515625" style="17" customWidth="1"/>
    <col min="14595" max="14595" width="11.42578125" style="17" customWidth="1"/>
    <col min="14596" max="14596" width="25.5703125" style="17" customWidth="1"/>
    <col min="14597" max="14597" width="10.42578125" style="17" customWidth="1"/>
    <col min="14598" max="14601" width="0" style="17" hidden="1" customWidth="1"/>
    <col min="14602" max="14602" width="11.28515625" style="17" customWidth="1"/>
    <col min="14603" max="14603" width="12.5703125" style="17" customWidth="1"/>
    <col min="14604" max="14604" width="0" style="17" hidden="1" customWidth="1"/>
    <col min="14605" max="14605" width="11.42578125" style="17" customWidth="1"/>
    <col min="14606" max="14609" width="0" style="17" hidden="1" customWidth="1"/>
    <col min="14610" max="14848" width="9.140625" style="17"/>
    <col min="14849" max="14849" width="0.7109375" style="17" customWidth="1"/>
    <col min="14850" max="14850" width="13.28515625" style="17" customWidth="1"/>
    <col min="14851" max="14851" width="11.42578125" style="17" customWidth="1"/>
    <col min="14852" max="14852" width="25.5703125" style="17" customWidth="1"/>
    <col min="14853" max="14853" width="10.42578125" style="17" customWidth="1"/>
    <col min="14854" max="14857" width="0" style="17" hidden="1" customWidth="1"/>
    <col min="14858" max="14858" width="11.28515625" style="17" customWidth="1"/>
    <col min="14859" max="14859" width="12.5703125" style="17" customWidth="1"/>
    <col min="14860" max="14860" width="0" style="17" hidden="1" customWidth="1"/>
    <col min="14861" max="14861" width="11.42578125" style="17" customWidth="1"/>
    <col min="14862" max="14865" width="0" style="17" hidden="1" customWidth="1"/>
    <col min="14866" max="15104" width="9.140625" style="17"/>
    <col min="15105" max="15105" width="0.7109375" style="17" customWidth="1"/>
    <col min="15106" max="15106" width="13.28515625" style="17" customWidth="1"/>
    <col min="15107" max="15107" width="11.42578125" style="17" customWidth="1"/>
    <col min="15108" max="15108" width="25.5703125" style="17" customWidth="1"/>
    <col min="15109" max="15109" width="10.42578125" style="17" customWidth="1"/>
    <col min="15110" max="15113" width="0" style="17" hidden="1" customWidth="1"/>
    <col min="15114" max="15114" width="11.28515625" style="17" customWidth="1"/>
    <col min="15115" max="15115" width="12.5703125" style="17" customWidth="1"/>
    <col min="15116" max="15116" width="0" style="17" hidden="1" customWidth="1"/>
    <col min="15117" max="15117" width="11.42578125" style="17" customWidth="1"/>
    <col min="15118" max="15121" width="0" style="17" hidden="1" customWidth="1"/>
    <col min="15122" max="15360" width="9.140625" style="17"/>
    <col min="15361" max="15361" width="0.7109375" style="17" customWidth="1"/>
    <col min="15362" max="15362" width="13.28515625" style="17" customWidth="1"/>
    <col min="15363" max="15363" width="11.42578125" style="17" customWidth="1"/>
    <col min="15364" max="15364" width="25.5703125" style="17" customWidth="1"/>
    <col min="15365" max="15365" width="10.42578125" style="17" customWidth="1"/>
    <col min="15366" max="15369" width="0" style="17" hidden="1" customWidth="1"/>
    <col min="15370" max="15370" width="11.28515625" style="17" customWidth="1"/>
    <col min="15371" max="15371" width="12.5703125" style="17" customWidth="1"/>
    <col min="15372" max="15372" width="0" style="17" hidden="1" customWidth="1"/>
    <col min="15373" max="15373" width="11.42578125" style="17" customWidth="1"/>
    <col min="15374" max="15377" width="0" style="17" hidden="1" customWidth="1"/>
    <col min="15378" max="15616" width="9.140625" style="17"/>
    <col min="15617" max="15617" width="0.7109375" style="17" customWidth="1"/>
    <col min="15618" max="15618" width="13.28515625" style="17" customWidth="1"/>
    <col min="15619" max="15619" width="11.42578125" style="17" customWidth="1"/>
    <col min="15620" max="15620" width="25.5703125" style="17" customWidth="1"/>
    <col min="15621" max="15621" width="10.42578125" style="17" customWidth="1"/>
    <col min="15622" max="15625" width="0" style="17" hidden="1" customWidth="1"/>
    <col min="15626" max="15626" width="11.28515625" style="17" customWidth="1"/>
    <col min="15627" max="15627" width="12.5703125" style="17" customWidth="1"/>
    <col min="15628" max="15628" width="0" style="17" hidden="1" customWidth="1"/>
    <col min="15629" max="15629" width="11.42578125" style="17" customWidth="1"/>
    <col min="15630" max="15633" width="0" style="17" hidden="1" customWidth="1"/>
    <col min="15634" max="15872" width="9.140625" style="17"/>
    <col min="15873" max="15873" width="0.7109375" style="17" customWidth="1"/>
    <col min="15874" max="15874" width="13.28515625" style="17" customWidth="1"/>
    <col min="15875" max="15875" width="11.42578125" style="17" customWidth="1"/>
    <col min="15876" max="15876" width="25.5703125" style="17" customWidth="1"/>
    <col min="15877" max="15877" width="10.42578125" style="17" customWidth="1"/>
    <col min="15878" max="15881" width="0" style="17" hidden="1" customWidth="1"/>
    <col min="15882" max="15882" width="11.28515625" style="17" customWidth="1"/>
    <col min="15883" max="15883" width="12.5703125" style="17" customWidth="1"/>
    <col min="15884" max="15884" width="0" style="17" hidden="1" customWidth="1"/>
    <col min="15885" max="15885" width="11.42578125" style="17" customWidth="1"/>
    <col min="15886" max="15889" width="0" style="17" hidden="1" customWidth="1"/>
    <col min="15890" max="16128" width="9.140625" style="17"/>
    <col min="16129" max="16129" width="0.7109375" style="17" customWidth="1"/>
    <col min="16130" max="16130" width="13.28515625" style="17" customWidth="1"/>
    <col min="16131" max="16131" width="11.42578125" style="17" customWidth="1"/>
    <col min="16132" max="16132" width="25.5703125" style="17" customWidth="1"/>
    <col min="16133" max="16133" width="10.42578125" style="17" customWidth="1"/>
    <col min="16134" max="16137" width="0" style="17" hidden="1" customWidth="1"/>
    <col min="16138" max="16138" width="11.28515625" style="17" customWidth="1"/>
    <col min="16139" max="16139" width="12.5703125" style="17" customWidth="1"/>
    <col min="16140" max="16140" width="0" style="17" hidden="1" customWidth="1"/>
    <col min="16141" max="16141" width="11.42578125" style="17" customWidth="1"/>
    <col min="16142" max="16145" width="0" style="17" hidden="1" customWidth="1"/>
    <col min="16146" max="16384" width="9.140625" style="17"/>
  </cols>
  <sheetData>
    <row r="1" spans="2:17" s="31" customFormat="1" ht="50.25" customHeight="1" x14ac:dyDescent="0.2">
      <c r="C1" s="38"/>
      <c r="D1" s="34"/>
      <c r="E1" s="43"/>
      <c r="F1" s="35"/>
      <c r="G1" s="35"/>
      <c r="H1" s="35"/>
      <c r="I1" s="35"/>
      <c r="J1" s="35"/>
      <c r="K1" s="35"/>
      <c r="L1" s="35"/>
      <c r="M1" s="35"/>
      <c r="N1" s="43"/>
      <c r="O1" s="43"/>
      <c r="P1" s="43"/>
      <c r="Q1" s="43"/>
    </row>
    <row r="2" spans="2:17" ht="3.75" customHeight="1" x14ac:dyDescent="0.2"/>
    <row r="3" spans="2:17" ht="33" customHeight="1" x14ac:dyDescent="0.4">
      <c r="B3" s="101" t="str">
        <f>oknCompanyName</f>
        <v>Your company name</v>
      </c>
      <c r="C3" s="40"/>
      <c r="J3" s="49"/>
      <c r="M3" s="49"/>
    </row>
    <row r="4" spans="2:17" x14ac:dyDescent="0.2">
      <c r="B4" s="17" t="str">
        <f>oknCompanyAddress</f>
        <v>Address</v>
      </c>
    </row>
    <row r="5" spans="2:17" x14ac:dyDescent="0.2">
      <c r="B5" s="17" t="str">
        <f>oknCompanyCityStateZip</f>
        <v>City, State ZIP</v>
      </c>
      <c r="M5" s="51"/>
    </row>
    <row r="6" spans="2:17" x14ac:dyDescent="0.2">
      <c r="B6" s="17" t="str">
        <f>oknCompanyContact</f>
        <v>Phone</v>
      </c>
    </row>
    <row r="7" spans="2:17" ht="21" customHeight="1" x14ac:dyDescent="0.2">
      <c r="B7" s="52" t="s">
        <v>37</v>
      </c>
      <c r="K7" s="50"/>
    </row>
    <row r="8" spans="2:17" ht="11.25" customHeight="1" x14ac:dyDescent="0.2">
      <c r="B8" s="23" t="s">
        <v>33</v>
      </c>
      <c r="C8" s="41"/>
    </row>
    <row r="9" spans="2:17" x14ac:dyDescent="0.2">
      <c r="B9" s="23" t="s">
        <v>36</v>
      </c>
      <c r="C9" s="41"/>
    </row>
    <row r="10" spans="2:17" ht="4.5" customHeight="1" x14ac:dyDescent="0.2"/>
    <row r="11" spans="2:17" s="26" customFormat="1" ht="15.75" customHeight="1" x14ac:dyDescent="0.2">
      <c r="B11" s="32" t="s">
        <v>57</v>
      </c>
      <c r="C11" s="33" t="s">
        <v>32</v>
      </c>
      <c r="D11" s="32" t="s">
        <v>58</v>
      </c>
      <c r="E11" s="32" t="s">
        <v>38</v>
      </c>
      <c r="F11" s="37" t="s">
        <v>54</v>
      </c>
      <c r="G11" s="37" t="str">
        <f>oknTax1Name</f>
        <v>GST</v>
      </c>
      <c r="H11" s="37" t="str">
        <f>oknTax2Name</f>
        <v>GST</v>
      </c>
      <c r="I11" s="37" t="s">
        <v>59</v>
      </c>
      <c r="J11" s="37" t="s">
        <v>42</v>
      </c>
      <c r="K11" s="37" t="s">
        <v>43</v>
      </c>
      <c r="L11" s="37" t="s">
        <v>39</v>
      </c>
      <c r="M11" s="37" t="s">
        <v>41</v>
      </c>
      <c r="N11" s="32" t="s">
        <v>44</v>
      </c>
      <c r="O11" s="32" t="s">
        <v>45</v>
      </c>
      <c r="P11" s="32" t="s">
        <v>46</v>
      </c>
      <c r="Q11" s="32" t="s">
        <v>56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7" customWidth="1"/>
    <col min="2" max="2" width="13.5703125" style="17" customWidth="1"/>
    <col min="3" max="3" width="13.42578125" style="39" customWidth="1"/>
    <col min="4" max="4" width="10.5703125" style="30" customWidth="1"/>
    <col min="5" max="5" width="17.85546875" style="30" customWidth="1"/>
    <col min="6" max="6" width="9.42578125" style="17" customWidth="1"/>
    <col min="7" max="7" width="9.140625" style="36"/>
    <col min="8" max="8" width="10.5703125" style="29" customWidth="1"/>
    <col min="9" max="9" width="10.5703125" style="36" customWidth="1"/>
    <col min="10" max="256" width="9.140625" style="17"/>
    <col min="257" max="257" width="1" style="17" customWidth="1"/>
    <col min="258" max="258" width="13.5703125" style="17" customWidth="1"/>
    <col min="259" max="259" width="13.42578125" style="17" customWidth="1"/>
    <col min="260" max="260" width="10.5703125" style="17" customWidth="1"/>
    <col min="261" max="261" width="17.85546875" style="17" customWidth="1"/>
    <col min="262" max="262" width="9.42578125" style="17" customWidth="1"/>
    <col min="263" max="263" width="9.140625" style="17"/>
    <col min="264" max="265" width="10.5703125" style="17" customWidth="1"/>
    <col min="266" max="512" width="9.140625" style="17"/>
    <col min="513" max="513" width="1" style="17" customWidth="1"/>
    <col min="514" max="514" width="13.5703125" style="17" customWidth="1"/>
    <col min="515" max="515" width="13.42578125" style="17" customWidth="1"/>
    <col min="516" max="516" width="10.5703125" style="17" customWidth="1"/>
    <col min="517" max="517" width="17.85546875" style="17" customWidth="1"/>
    <col min="518" max="518" width="9.42578125" style="17" customWidth="1"/>
    <col min="519" max="519" width="9.140625" style="17"/>
    <col min="520" max="521" width="10.5703125" style="17" customWidth="1"/>
    <col min="522" max="768" width="9.140625" style="17"/>
    <col min="769" max="769" width="1" style="17" customWidth="1"/>
    <col min="770" max="770" width="13.5703125" style="17" customWidth="1"/>
    <col min="771" max="771" width="13.42578125" style="17" customWidth="1"/>
    <col min="772" max="772" width="10.5703125" style="17" customWidth="1"/>
    <col min="773" max="773" width="17.85546875" style="17" customWidth="1"/>
    <col min="774" max="774" width="9.42578125" style="17" customWidth="1"/>
    <col min="775" max="775" width="9.140625" style="17"/>
    <col min="776" max="777" width="10.5703125" style="17" customWidth="1"/>
    <col min="778" max="1024" width="9.140625" style="17"/>
    <col min="1025" max="1025" width="1" style="17" customWidth="1"/>
    <col min="1026" max="1026" width="13.5703125" style="17" customWidth="1"/>
    <col min="1027" max="1027" width="13.42578125" style="17" customWidth="1"/>
    <col min="1028" max="1028" width="10.5703125" style="17" customWidth="1"/>
    <col min="1029" max="1029" width="17.85546875" style="17" customWidth="1"/>
    <col min="1030" max="1030" width="9.42578125" style="17" customWidth="1"/>
    <col min="1031" max="1031" width="9.140625" style="17"/>
    <col min="1032" max="1033" width="10.5703125" style="17" customWidth="1"/>
    <col min="1034" max="1280" width="9.140625" style="17"/>
    <col min="1281" max="1281" width="1" style="17" customWidth="1"/>
    <col min="1282" max="1282" width="13.5703125" style="17" customWidth="1"/>
    <col min="1283" max="1283" width="13.42578125" style="17" customWidth="1"/>
    <col min="1284" max="1284" width="10.5703125" style="17" customWidth="1"/>
    <col min="1285" max="1285" width="17.85546875" style="17" customWidth="1"/>
    <col min="1286" max="1286" width="9.42578125" style="17" customWidth="1"/>
    <col min="1287" max="1287" width="9.140625" style="17"/>
    <col min="1288" max="1289" width="10.5703125" style="17" customWidth="1"/>
    <col min="1290" max="1536" width="9.140625" style="17"/>
    <col min="1537" max="1537" width="1" style="17" customWidth="1"/>
    <col min="1538" max="1538" width="13.5703125" style="17" customWidth="1"/>
    <col min="1539" max="1539" width="13.42578125" style="17" customWidth="1"/>
    <col min="1540" max="1540" width="10.5703125" style="17" customWidth="1"/>
    <col min="1541" max="1541" width="17.85546875" style="17" customWidth="1"/>
    <col min="1542" max="1542" width="9.42578125" style="17" customWidth="1"/>
    <col min="1543" max="1543" width="9.140625" style="17"/>
    <col min="1544" max="1545" width="10.5703125" style="17" customWidth="1"/>
    <col min="1546" max="1792" width="9.140625" style="17"/>
    <col min="1793" max="1793" width="1" style="17" customWidth="1"/>
    <col min="1794" max="1794" width="13.5703125" style="17" customWidth="1"/>
    <col min="1795" max="1795" width="13.42578125" style="17" customWidth="1"/>
    <col min="1796" max="1796" width="10.5703125" style="17" customWidth="1"/>
    <col min="1797" max="1797" width="17.85546875" style="17" customWidth="1"/>
    <col min="1798" max="1798" width="9.42578125" style="17" customWidth="1"/>
    <col min="1799" max="1799" width="9.140625" style="17"/>
    <col min="1800" max="1801" width="10.5703125" style="17" customWidth="1"/>
    <col min="1802" max="2048" width="9.140625" style="17"/>
    <col min="2049" max="2049" width="1" style="17" customWidth="1"/>
    <col min="2050" max="2050" width="13.5703125" style="17" customWidth="1"/>
    <col min="2051" max="2051" width="13.42578125" style="17" customWidth="1"/>
    <col min="2052" max="2052" width="10.5703125" style="17" customWidth="1"/>
    <col min="2053" max="2053" width="17.85546875" style="17" customWidth="1"/>
    <col min="2054" max="2054" width="9.42578125" style="17" customWidth="1"/>
    <col min="2055" max="2055" width="9.140625" style="17"/>
    <col min="2056" max="2057" width="10.5703125" style="17" customWidth="1"/>
    <col min="2058" max="2304" width="9.140625" style="17"/>
    <col min="2305" max="2305" width="1" style="17" customWidth="1"/>
    <col min="2306" max="2306" width="13.5703125" style="17" customWidth="1"/>
    <col min="2307" max="2307" width="13.42578125" style="17" customWidth="1"/>
    <col min="2308" max="2308" width="10.5703125" style="17" customWidth="1"/>
    <col min="2309" max="2309" width="17.85546875" style="17" customWidth="1"/>
    <col min="2310" max="2310" width="9.42578125" style="17" customWidth="1"/>
    <col min="2311" max="2311" width="9.140625" style="17"/>
    <col min="2312" max="2313" width="10.5703125" style="17" customWidth="1"/>
    <col min="2314" max="2560" width="9.140625" style="17"/>
    <col min="2561" max="2561" width="1" style="17" customWidth="1"/>
    <col min="2562" max="2562" width="13.5703125" style="17" customWidth="1"/>
    <col min="2563" max="2563" width="13.42578125" style="17" customWidth="1"/>
    <col min="2564" max="2564" width="10.5703125" style="17" customWidth="1"/>
    <col min="2565" max="2565" width="17.85546875" style="17" customWidth="1"/>
    <col min="2566" max="2566" width="9.42578125" style="17" customWidth="1"/>
    <col min="2567" max="2567" width="9.140625" style="17"/>
    <col min="2568" max="2569" width="10.5703125" style="17" customWidth="1"/>
    <col min="2570" max="2816" width="9.140625" style="17"/>
    <col min="2817" max="2817" width="1" style="17" customWidth="1"/>
    <col min="2818" max="2818" width="13.5703125" style="17" customWidth="1"/>
    <col min="2819" max="2819" width="13.42578125" style="17" customWidth="1"/>
    <col min="2820" max="2820" width="10.5703125" style="17" customWidth="1"/>
    <col min="2821" max="2821" width="17.85546875" style="17" customWidth="1"/>
    <col min="2822" max="2822" width="9.42578125" style="17" customWidth="1"/>
    <col min="2823" max="2823" width="9.140625" style="17"/>
    <col min="2824" max="2825" width="10.5703125" style="17" customWidth="1"/>
    <col min="2826" max="3072" width="9.140625" style="17"/>
    <col min="3073" max="3073" width="1" style="17" customWidth="1"/>
    <col min="3074" max="3074" width="13.5703125" style="17" customWidth="1"/>
    <col min="3075" max="3075" width="13.42578125" style="17" customWidth="1"/>
    <col min="3076" max="3076" width="10.5703125" style="17" customWidth="1"/>
    <col min="3077" max="3077" width="17.85546875" style="17" customWidth="1"/>
    <col min="3078" max="3078" width="9.42578125" style="17" customWidth="1"/>
    <col min="3079" max="3079" width="9.140625" style="17"/>
    <col min="3080" max="3081" width="10.5703125" style="17" customWidth="1"/>
    <col min="3082" max="3328" width="9.140625" style="17"/>
    <col min="3329" max="3329" width="1" style="17" customWidth="1"/>
    <col min="3330" max="3330" width="13.5703125" style="17" customWidth="1"/>
    <col min="3331" max="3331" width="13.42578125" style="17" customWidth="1"/>
    <col min="3332" max="3332" width="10.5703125" style="17" customWidth="1"/>
    <col min="3333" max="3333" width="17.85546875" style="17" customWidth="1"/>
    <col min="3334" max="3334" width="9.42578125" style="17" customWidth="1"/>
    <col min="3335" max="3335" width="9.140625" style="17"/>
    <col min="3336" max="3337" width="10.5703125" style="17" customWidth="1"/>
    <col min="3338" max="3584" width="9.140625" style="17"/>
    <col min="3585" max="3585" width="1" style="17" customWidth="1"/>
    <col min="3586" max="3586" width="13.5703125" style="17" customWidth="1"/>
    <col min="3587" max="3587" width="13.42578125" style="17" customWidth="1"/>
    <col min="3588" max="3588" width="10.5703125" style="17" customWidth="1"/>
    <col min="3589" max="3589" width="17.85546875" style="17" customWidth="1"/>
    <col min="3590" max="3590" width="9.42578125" style="17" customWidth="1"/>
    <col min="3591" max="3591" width="9.140625" style="17"/>
    <col min="3592" max="3593" width="10.5703125" style="17" customWidth="1"/>
    <col min="3594" max="3840" width="9.140625" style="17"/>
    <col min="3841" max="3841" width="1" style="17" customWidth="1"/>
    <col min="3842" max="3842" width="13.5703125" style="17" customWidth="1"/>
    <col min="3843" max="3843" width="13.42578125" style="17" customWidth="1"/>
    <col min="3844" max="3844" width="10.5703125" style="17" customWidth="1"/>
    <col min="3845" max="3845" width="17.85546875" style="17" customWidth="1"/>
    <col min="3846" max="3846" width="9.42578125" style="17" customWidth="1"/>
    <col min="3847" max="3847" width="9.140625" style="17"/>
    <col min="3848" max="3849" width="10.5703125" style="17" customWidth="1"/>
    <col min="3850" max="4096" width="9.140625" style="17"/>
    <col min="4097" max="4097" width="1" style="17" customWidth="1"/>
    <col min="4098" max="4098" width="13.5703125" style="17" customWidth="1"/>
    <col min="4099" max="4099" width="13.42578125" style="17" customWidth="1"/>
    <col min="4100" max="4100" width="10.5703125" style="17" customWidth="1"/>
    <col min="4101" max="4101" width="17.85546875" style="17" customWidth="1"/>
    <col min="4102" max="4102" width="9.42578125" style="17" customWidth="1"/>
    <col min="4103" max="4103" width="9.140625" style="17"/>
    <col min="4104" max="4105" width="10.5703125" style="17" customWidth="1"/>
    <col min="4106" max="4352" width="9.140625" style="17"/>
    <col min="4353" max="4353" width="1" style="17" customWidth="1"/>
    <col min="4354" max="4354" width="13.5703125" style="17" customWidth="1"/>
    <col min="4355" max="4355" width="13.42578125" style="17" customWidth="1"/>
    <col min="4356" max="4356" width="10.5703125" style="17" customWidth="1"/>
    <col min="4357" max="4357" width="17.85546875" style="17" customWidth="1"/>
    <col min="4358" max="4358" width="9.42578125" style="17" customWidth="1"/>
    <col min="4359" max="4359" width="9.140625" style="17"/>
    <col min="4360" max="4361" width="10.5703125" style="17" customWidth="1"/>
    <col min="4362" max="4608" width="9.140625" style="17"/>
    <col min="4609" max="4609" width="1" style="17" customWidth="1"/>
    <col min="4610" max="4610" width="13.5703125" style="17" customWidth="1"/>
    <col min="4611" max="4611" width="13.42578125" style="17" customWidth="1"/>
    <col min="4612" max="4612" width="10.5703125" style="17" customWidth="1"/>
    <col min="4613" max="4613" width="17.85546875" style="17" customWidth="1"/>
    <col min="4614" max="4614" width="9.42578125" style="17" customWidth="1"/>
    <col min="4615" max="4615" width="9.140625" style="17"/>
    <col min="4616" max="4617" width="10.5703125" style="17" customWidth="1"/>
    <col min="4618" max="4864" width="9.140625" style="17"/>
    <col min="4865" max="4865" width="1" style="17" customWidth="1"/>
    <col min="4866" max="4866" width="13.5703125" style="17" customWidth="1"/>
    <col min="4867" max="4867" width="13.42578125" style="17" customWidth="1"/>
    <col min="4868" max="4868" width="10.5703125" style="17" customWidth="1"/>
    <col min="4869" max="4869" width="17.85546875" style="17" customWidth="1"/>
    <col min="4870" max="4870" width="9.42578125" style="17" customWidth="1"/>
    <col min="4871" max="4871" width="9.140625" style="17"/>
    <col min="4872" max="4873" width="10.5703125" style="17" customWidth="1"/>
    <col min="4874" max="5120" width="9.140625" style="17"/>
    <col min="5121" max="5121" width="1" style="17" customWidth="1"/>
    <col min="5122" max="5122" width="13.5703125" style="17" customWidth="1"/>
    <col min="5123" max="5123" width="13.42578125" style="17" customWidth="1"/>
    <col min="5124" max="5124" width="10.5703125" style="17" customWidth="1"/>
    <col min="5125" max="5125" width="17.85546875" style="17" customWidth="1"/>
    <col min="5126" max="5126" width="9.42578125" style="17" customWidth="1"/>
    <col min="5127" max="5127" width="9.140625" style="17"/>
    <col min="5128" max="5129" width="10.5703125" style="17" customWidth="1"/>
    <col min="5130" max="5376" width="9.140625" style="17"/>
    <col min="5377" max="5377" width="1" style="17" customWidth="1"/>
    <col min="5378" max="5378" width="13.5703125" style="17" customWidth="1"/>
    <col min="5379" max="5379" width="13.42578125" style="17" customWidth="1"/>
    <col min="5380" max="5380" width="10.5703125" style="17" customWidth="1"/>
    <col min="5381" max="5381" width="17.85546875" style="17" customWidth="1"/>
    <col min="5382" max="5382" width="9.42578125" style="17" customWidth="1"/>
    <col min="5383" max="5383" width="9.140625" style="17"/>
    <col min="5384" max="5385" width="10.5703125" style="17" customWidth="1"/>
    <col min="5386" max="5632" width="9.140625" style="17"/>
    <col min="5633" max="5633" width="1" style="17" customWidth="1"/>
    <col min="5634" max="5634" width="13.5703125" style="17" customWidth="1"/>
    <col min="5635" max="5635" width="13.42578125" style="17" customWidth="1"/>
    <col min="5636" max="5636" width="10.5703125" style="17" customWidth="1"/>
    <col min="5637" max="5637" width="17.85546875" style="17" customWidth="1"/>
    <col min="5638" max="5638" width="9.42578125" style="17" customWidth="1"/>
    <col min="5639" max="5639" width="9.140625" style="17"/>
    <col min="5640" max="5641" width="10.5703125" style="17" customWidth="1"/>
    <col min="5642" max="5888" width="9.140625" style="17"/>
    <col min="5889" max="5889" width="1" style="17" customWidth="1"/>
    <col min="5890" max="5890" width="13.5703125" style="17" customWidth="1"/>
    <col min="5891" max="5891" width="13.42578125" style="17" customWidth="1"/>
    <col min="5892" max="5892" width="10.5703125" style="17" customWidth="1"/>
    <col min="5893" max="5893" width="17.85546875" style="17" customWidth="1"/>
    <col min="5894" max="5894" width="9.42578125" style="17" customWidth="1"/>
    <col min="5895" max="5895" width="9.140625" style="17"/>
    <col min="5896" max="5897" width="10.5703125" style="17" customWidth="1"/>
    <col min="5898" max="6144" width="9.140625" style="17"/>
    <col min="6145" max="6145" width="1" style="17" customWidth="1"/>
    <col min="6146" max="6146" width="13.5703125" style="17" customWidth="1"/>
    <col min="6147" max="6147" width="13.42578125" style="17" customWidth="1"/>
    <col min="6148" max="6148" width="10.5703125" style="17" customWidth="1"/>
    <col min="6149" max="6149" width="17.85546875" style="17" customWidth="1"/>
    <col min="6150" max="6150" width="9.42578125" style="17" customWidth="1"/>
    <col min="6151" max="6151" width="9.140625" style="17"/>
    <col min="6152" max="6153" width="10.5703125" style="17" customWidth="1"/>
    <col min="6154" max="6400" width="9.140625" style="17"/>
    <col min="6401" max="6401" width="1" style="17" customWidth="1"/>
    <col min="6402" max="6402" width="13.5703125" style="17" customWidth="1"/>
    <col min="6403" max="6403" width="13.42578125" style="17" customWidth="1"/>
    <col min="6404" max="6404" width="10.5703125" style="17" customWidth="1"/>
    <col min="6405" max="6405" width="17.85546875" style="17" customWidth="1"/>
    <col min="6406" max="6406" width="9.42578125" style="17" customWidth="1"/>
    <col min="6407" max="6407" width="9.140625" style="17"/>
    <col min="6408" max="6409" width="10.5703125" style="17" customWidth="1"/>
    <col min="6410" max="6656" width="9.140625" style="17"/>
    <col min="6657" max="6657" width="1" style="17" customWidth="1"/>
    <col min="6658" max="6658" width="13.5703125" style="17" customWidth="1"/>
    <col min="6659" max="6659" width="13.42578125" style="17" customWidth="1"/>
    <col min="6660" max="6660" width="10.5703125" style="17" customWidth="1"/>
    <col min="6661" max="6661" width="17.85546875" style="17" customWidth="1"/>
    <col min="6662" max="6662" width="9.42578125" style="17" customWidth="1"/>
    <col min="6663" max="6663" width="9.140625" style="17"/>
    <col min="6664" max="6665" width="10.5703125" style="17" customWidth="1"/>
    <col min="6666" max="6912" width="9.140625" style="17"/>
    <col min="6913" max="6913" width="1" style="17" customWidth="1"/>
    <col min="6914" max="6914" width="13.5703125" style="17" customWidth="1"/>
    <col min="6915" max="6915" width="13.42578125" style="17" customWidth="1"/>
    <col min="6916" max="6916" width="10.5703125" style="17" customWidth="1"/>
    <col min="6917" max="6917" width="17.85546875" style="17" customWidth="1"/>
    <col min="6918" max="6918" width="9.42578125" style="17" customWidth="1"/>
    <col min="6919" max="6919" width="9.140625" style="17"/>
    <col min="6920" max="6921" width="10.5703125" style="17" customWidth="1"/>
    <col min="6922" max="7168" width="9.140625" style="17"/>
    <col min="7169" max="7169" width="1" style="17" customWidth="1"/>
    <col min="7170" max="7170" width="13.5703125" style="17" customWidth="1"/>
    <col min="7171" max="7171" width="13.42578125" style="17" customWidth="1"/>
    <col min="7172" max="7172" width="10.5703125" style="17" customWidth="1"/>
    <col min="7173" max="7173" width="17.85546875" style="17" customWidth="1"/>
    <col min="7174" max="7174" width="9.42578125" style="17" customWidth="1"/>
    <col min="7175" max="7175" width="9.140625" style="17"/>
    <col min="7176" max="7177" width="10.5703125" style="17" customWidth="1"/>
    <col min="7178" max="7424" width="9.140625" style="17"/>
    <col min="7425" max="7425" width="1" style="17" customWidth="1"/>
    <col min="7426" max="7426" width="13.5703125" style="17" customWidth="1"/>
    <col min="7427" max="7427" width="13.42578125" style="17" customWidth="1"/>
    <col min="7428" max="7428" width="10.5703125" style="17" customWidth="1"/>
    <col min="7429" max="7429" width="17.85546875" style="17" customWidth="1"/>
    <col min="7430" max="7430" width="9.42578125" style="17" customWidth="1"/>
    <col min="7431" max="7431" width="9.140625" style="17"/>
    <col min="7432" max="7433" width="10.5703125" style="17" customWidth="1"/>
    <col min="7434" max="7680" width="9.140625" style="17"/>
    <col min="7681" max="7681" width="1" style="17" customWidth="1"/>
    <col min="7682" max="7682" width="13.5703125" style="17" customWidth="1"/>
    <col min="7683" max="7683" width="13.42578125" style="17" customWidth="1"/>
    <col min="7684" max="7684" width="10.5703125" style="17" customWidth="1"/>
    <col min="7685" max="7685" width="17.85546875" style="17" customWidth="1"/>
    <col min="7686" max="7686" width="9.42578125" style="17" customWidth="1"/>
    <col min="7687" max="7687" width="9.140625" style="17"/>
    <col min="7688" max="7689" width="10.5703125" style="17" customWidth="1"/>
    <col min="7690" max="7936" width="9.140625" style="17"/>
    <col min="7937" max="7937" width="1" style="17" customWidth="1"/>
    <col min="7938" max="7938" width="13.5703125" style="17" customWidth="1"/>
    <col min="7939" max="7939" width="13.42578125" style="17" customWidth="1"/>
    <col min="7940" max="7940" width="10.5703125" style="17" customWidth="1"/>
    <col min="7941" max="7941" width="17.85546875" style="17" customWidth="1"/>
    <col min="7942" max="7942" width="9.42578125" style="17" customWidth="1"/>
    <col min="7943" max="7943" width="9.140625" style="17"/>
    <col min="7944" max="7945" width="10.5703125" style="17" customWidth="1"/>
    <col min="7946" max="8192" width="9.140625" style="17"/>
    <col min="8193" max="8193" width="1" style="17" customWidth="1"/>
    <col min="8194" max="8194" width="13.5703125" style="17" customWidth="1"/>
    <col min="8195" max="8195" width="13.42578125" style="17" customWidth="1"/>
    <col min="8196" max="8196" width="10.5703125" style="17" customWidth="1"/>
    <col min="8197" max="8197" width="17.85546875" style="17" customWidth="1"/>
    <col min="8198" max="8198" width="9.42578125" style="17" customWidth="1"/>
    <col min="8199" max="8199" width="9.140625" style="17"/>
    <col min="8200" max="8201" width="10.5703125" style="17" customWidth="1"/>
    <col min="8202" max="8448" width="9.140625" style="17"/>
    <col min="8449" max="8449" width="1" style="17" customWidth="1"/>
    <col min="8450" max="8450" width="13.5703125" style="17" customWidth="1"/>
    <col min="8451" max="8451" width="13.42578125" style="17" customWidth="1"/>
    <col min="8452" max="8452" width="10.5703125" style="17" customWidth="1"/>
    <col min="8453" max="8453" width="17.85546875" style="17" customWidth="1"/>
    <col min="8454" max="8454" width="9.42578125" style="17" customWidth="1"/>
    <col min="8455" max="8455" width="9.140625" style="17"/>
    <col min="8456" max="8457" width="10.5703125" style="17" customWidth="1"/>
    <col min="8458" max="8704" width="9.140625" style="17"/>
    <col min="8705" max="8705" width="1" style="17" customWidth="1"/>
    <col min="8706" max="8706" width="13.5703125" style="17" customWidth="1"/>
    <col min="8707" max="8707" width="13.42578125" style="17" customWidth="1"/>
    <col min="8708" max="8708" width="10.5703125" style="17" customWidth="1"/>
    <col min="8709" max="8709" width="17.85546875" style="17" customWidth="1"/>
    <col min="8710" max="8710" width="9.42578125" style="17" customWidth="1"/>
    <col min="8711" max="8711" width="9.140625" style="17"/>
    <col min="8712" max="8713" width="10.5703125" style="17" customWidth="1"/>
    <col min="8714" max="8960" width="9.140625" style="17"/>
    <col min="8961" max="8961" width="1" style="17" customWidth="1"/>
    <col min="8962" max="8962" width="13.5703125" style="17" customWidth="1"/>
    <col min="8963" max="8963" width="13.42578125" style="17" customWidth="1"/>
    <col min="8964" max="8964" width="10.5703125" style="17" customWidth="1"/>
    <col min="8965" max="8965" width="17.85546875" style="17" customWidth="1"/>
    <col min="8966" max="8966" width="9.42578125" style="17" customWidth="1"/>
    <col min="8967" max="8967" width="9.140625" style="17"/>
    <col min="8968" max="8969" width="10.5703125" style="17" customWidth="1"/>
    <col min="8970" max="9216" width="9.140625" style="17"/>
    <col min="9217" max="9217" width="1" style="17" customWidth="1"/>
    <col min="9218" max="9218" width="13.5703125" style="17" customWidth="1"/>
    <col min="9219" max="9219" width="13.42578125" style="17" customWidth="1"/>
    <col min="9220" max="9220" width="10.5703125" style="17" customWidth="1"/>
    <col min="9221" max="9221" width="17.85546875" style="17" customWidth="1"/>
    <col min="9222" max="9222" width="9.42578125" style="17" customWidth="1"/>
    <col min="9223" max="9223" width="9.140625" style="17"/>
    <col min="9224" max="9225" width="10.5703125" style="17" customWidth="1"/>
    <col min="9226" max="9472" width="9.140625" style="17"/>
    <col min="9473" max="9473" width="1" style="17" customWidth="1"/>
    <col min="9474" max="9474" width="13.5703125" style="17" customWidth="1"/>
    <col min="9475" max="9475" width="13.42578125" style="17" customWidth="1"/>
    <col min="9476" max="9476" width="10.5703125" style="17" customWidth="1"/>
    <col min="9477" max="9477" width="17.85546875" style="17" customWidth="1"/>
    <col min="9478" max="9478" width="9.42578125" style="17" customWidth="1"/>
    <col min="9479" max="9479" width="9.140625" style="17"/>
    <col min="9480" max="9481" width="10.5703125" style="17" customWidth="1"/>
    <col min="9482" max="9728" width="9.140625" style="17"/>
    <col min="9729" max="9729" width="1" style="17" customWidth="1"/>
    <col min="9730" max="9730" width="13.5703125" style="17" customWidth="1"/>
    <col min="9731" max="9731" width="13.42578125" style="17" customWidth="1"/>
    <col min="9732" max="9732" width="10.5703125" style="17" customWidth="1"/>
    <col min="9733" max="9733" width="17.85546875" style="17" customWidth="1"/>
    <col min="9734" max="9734" width="9.42578125" style="17" customWidth="1"/>
    <col min="9735" max="9735" width="9.140625" style="17"/>
    <col min="9736" max="9737" width="10.5703125" style="17" customWidth="1"/>
    <col min="9738" max="9984" width="9.140625" style="17"/>
    <col min="9985" max="9985" width="1" style="17" customWidth="1"/>
    <col min="9986" max="9986" width="13.5703125" style="17" customWidth="1"/>
    <col min="9987" max="9987" width="13.42578125" style="17" customWidth="1"/>
    <col min="9988" max="9988" width="10.5703125" style="17" customWidth="1"/>
    <col min="9989" max="9989" width="17.85546875" style="17" customWidth="1"/>
    <col min="9990" max="9990" width="9.42578125" style="17" customWidth="1"/>
    <col min="9991" max="9991" width="9.140625" style="17"/>
    <col min="9992" max="9993" width="10.5703125" style="17" customWidth="1"/>
    <col min="9994" max="10240" width="9.140625" style="17"/>
    <col min="10241" max="10241" width="1" style="17" customWidth="1"/>
    <col min="10242" max="10242" width="13.5703125" style="17" customWidth="1"/>
    <col min="10243" max="10243" width="13.42578125" style="17" customWidth="1"/>
    <col min="10244" max="10244" width="10.5703125" style="17" customWidth="1"/>
    <col min="10245" max="10245" width="17.85546875" style="17" customWidth="1"/>
    <col min="10246" max="10246" width="9.42578125" style="17" customWidth="1"/>
    <col min="10247" max="10247" width="9.140625" style="17"/>
    <col min="10248" max="10249" width="10.5703125" style="17" customWidth="1"/>
    <col min="10250" max="10496" width="9.140625" style="17"/>
    <col min="10497" max="10497" width="1" style="17" customWidth="1"/>
    <col min="10498" max="10498" width="13.5703125" style="17" customWidth="1"/>
    <col min="10499" max="10499" width="13.42578125" style="17" customWidth="1"/>
    <col min="10500" max="10500" width="10.5703125" style="17" customWidth="1"/>
    <col min="10501" max="10501" width="17.85546875" style="17" customWidth="1"/>
    <col min="10502" max="10502" width="9.42578125" style="17" customWidth="1"/>
    <col min="10503" max="10503" width="9.140625" style="17"/>
    <col min="10504" max="10505" width="10.5703125" style="17" customWidth="1"/>
    <col min="10506" max="10752" width="9.140625" style="17"/>
    <col min="10753" max="10753" width="1" style="17" customWidth="1"/>
    <col min="10754" max="10754" width="13.5703125" style="17" customWidth="1"/>
    <col min="10755" max="10755" width="13.42578125" style="17" customWidth="1"/>
    <col min="10756" max="10756" width="10.5703125" style="17" customWidth="1"/>
    <col min="10757" max="10757" width="17.85546875" style="17" customWidth="1"/>
    <col min="10758" max="10758" width="9.42578125" style="17" customWidth="1"/>
    <col min="10759" max="10759" width="9.140625" style="17"/>
    <col min="10760" max="10761" width="10.5703125" style="17" customWidth="1"/>
    <col min="10762" max="11008" width="9.140625" style="17"/>
    <col min="11009" max="11009" width="1" style="17" customWidth="1"/>
    <col min="11010" max="11010" width="13.5703125" style="17" customWidth="1"/>
    <col min="11011" max="11011" width="13.42578125" style="17" customWidth="1"/>
    <col min="11012" max="11012" width="10.5703125" style="17" customWidth="1"/>
    <col min="11013" max="11013" width="17.85546875" style="17" customWidth="1"/>
    <col min="11014" max="11014" width="9.42578125" style="17" customWidth="1"/>
    <col min="11015" max="11015" width="9.140625" style="17"/>
    <col min="11016" max="11017" width="10.5703125" style="17" customWidth="1"/>
    <col min="11018" max="11264" width="9.140625" style="17"/>
    <col min="11265" max="11265" width="1" style="17" customWidth="1"/>
    <col min="11266" max="11266" width="13.5703125" style="17" customWidth="1"/>
    <col min="11267" max="11267" width="13.42578125" style="17" customWidth="1"/>
    <col min="11268" max="11268" width="10.5703125" style="17" customWidth="1"/>
    <col min="11269" max="11269" width="17.85546875" style="17" customWidth="1"/>
    <col min="11270" max="11270" width="9.42578125" style="17" customWidth="1"/>
    <col min="11271" max="11271" width="9.140625" style="17"/>
    <col min="11272" max="11273" width="10.5703125" style="17" customWidth="1"/>
    <col min="11274" max="11520" width="9.140625" style="17"/>
    <col min="11521" max="11521" width="1" style="17" customWidth="1"/>
    <col min="11522" max="11522" width="13.5703125" style="17" customWidth="1"/>
    <col min="11523" max="11523" width="13.42578125" style="17" customWidth="1"/>
    <col min="11524" max="11524" width="10.5703125" style="17" customWidth="1"/>
    <col min="11525" max="11525" width="17.85546875" style="17" customWidth="1"/>
    <col min="11526" max="11526" width="9.42578125" style="17" customWidth="1"/>
    <col min="11527" max="11527" width="9.140625" style="17"/>
    <col min="11528" max="11529" width="10.5703125" style="17" customWidth="1"/>
    <col min="11530" max="11776" width="9.140625" style="17"/>
    <col min="11777" max="11777" width="1" style="17" customWidth="1"/>
    <col min="11778" max="11778" width="13.5703125" style="17" customWidth="1"/>
    <col min="11779" max="11779" width="13.42578125" style="17" customWidth="1"/>
    <col min="11780" max="11780" width="10.5703125" style="17" customWidth="1"/>
    <col min="11781" max="11781" width="17.85546875" style="17" customWidth="1"/>
    <col min="11782" max="11782" width="9.42578125" style="17" customWidth="1"/>
    <col min="11783" max="11783" width="9.140625" style="17"/>
    <col min="11784" max="11785" width="10.5703125" style="17" customWidth="1"/>
    <col min="11786" max="12032" width="9.140625" style="17"/>
    <col min="12033" max="12033" width="1" style="17" customWidth="1"/>
    <col min="12034" max="12034" width="13.5703125" style="17" customWidth="1"/>
    <col min="12035" max="12035" width="13.42578125" style="17" customWidth="1"/>
    <col min="12036" max="12036" width="10.5703125" style="17" customWidth="1"/>
    <col min="12037" max="12037" width="17.85546875" style="17" customWidth="1"/>
    <col min="12038" max="12038" width="9.42578125" style="17" customWidth="1"/>
    <col min="12039" max="12039" width="9.140625" style="17"/>
    <col min="12040" max="12041" width="10.5703125" style="17" customWidth="1"/>
    <col min="12042" max="12288" width="9.140625" style="17"/>
    <col min="12289" max="12289" width="1" style="17" customWidth="1"/>
    <col min="12290" max="12290" width="13.5703125" style="17" customWidth="1"/>
    <col min="12291" max="12291" width="13.42578125" style="17" customWidth="1"/>
    <col min="12292" max="12292" width="10.5703125" style="17" customWidth="1"/>
    <col min="12293" max="12293" width="17.85546875" style="17" customWidth="1"/>
    <col min="12294" max="12294" width="9.42578125" style="17" customWidth="1"/>
    <col min="12295" max="12295" width="9.140625" style="17"/>
    <col min="12296" max="12297" width="10.5703125" style="17" customWidth="1"/>
    <col min="12298" max="12544" width="9.140625" style="17"/>
    <col min="12545" max="12545" width="1" style="17" customWidth="1"/>
    <col min="12546" max="12546" width="13.5703125" style="17" customWidth="1"/>
    <col min="12547" max="12547" width="13.42578125" style="17" customWidth="1"/>
    <col min="12548" max="12548" width="10.5703125" style="17" customWidth="1"/>
    <col min="12549" max="12549" width="17.85546875" style="17" customWidth="1"/>
    <col min="12550" max="12550" width="9.42578125" style="17" customWidth="1"/>
    <col min="12551" max="12551" width="9.140625" style="17"/>
    <col min="12552" max="12553" width="10.5703125" style="17" customWidth="1"/>
    <col min="12554" max="12800" width="9.140625" style="17"/>
    <col min="12801" max="12801" width="1" style="17" customWidth="1"/>
    <col min="12802" max="12802" width="13.5703125" style="17" customWidth="1"/>
    <col min="12803" max="12803" width="13.42578125" style="17" customWidth="1"/>
    <col min="12804" max="12804" width="10.5703125" style="17" customWidth="1"/>
    <col min="12805" max="12805" width="17.85546875" style="17" customWidth="1"/>
    <col min="12806" max="12806" width="9.42578125" style="17" customWidth="1"/>
    <col min="12807" max="12807" width="9.140625" style="17"/>
    <col min="12808" max="12809" width="10.5703125" style="17" customWidth="1"/>
    <col min="12810" max="13056" width="9.140625" style="17"/>
    <col min="13057" max="13057" width="1" style="17" customWidth="1"/>
    <col min="13058" max="13058" width="13.5703125" style="17" customWidth="1"/>
    <col min="13059" max="13059" width="13.42578125" style="17" customWidth="1"/>
    <col min="13060" max="13060" width="10.5703125" style="17" customWidth="1"/>
    <col min="13061" max="13061" width="17.85546875" style="17" customWidth="1"/>
    <col min="13062" max="13062" width="9.42578125" style="17" customWidth="1"/>
    <col min="13063" max="13063" width="9.140625" style="17"/>
    <col min="13064" max="13065" width="10.5703125" style="17" customWidth="1"/>
    <col min="13066" max="13312" width="9.140625" style="17"/>
    <col min="13313" max="13313" width="1" style="17" customWidth="1"/>
    <col min="13314" max="13314" width="13.5703125" style="17" customWidth="1"/>
    <col min="13315" max="13315" width="13.42578125" style="17" customWidth="1"/>
    <col min="13316" max="13316" width="10.5703125" style="17" customWidth="1"/>
    <col min="13317" max="13317" width="17.85546875" style="17" customWidth="1"/>
    <col min="13318" max="13318" width="9.42578125" style="17" customWidth="1"/>
    <col min="13319" max="13319" width="9.140625" style="17"/>
    <col min="13320" max="13321" width="10.5703125" style="17" customWidth="1"/>
    <col min="13322" max="13568" width="9.140625" style="17"/>
    <col min="13569" max="13569" width="1" style="17" customWidth="1"/>
    <col min="13570" max="13570" width="13.5703125" style="17" customWidth="1"/>
    <col min="13571" max="13571" width="13.42578125" style="17" customWidth="1"/>
    <col min="13572" max="13572" width="10.5703125" style="17" customWidth="1"/>
    <col min="13573" max="13573" width="17.85546875" style="17" customWidth="1"/>
    <col min="13574" max="13574" width="9.42578125" style="17" customWidth="1"/>
    <col min="13575" max="13575" width="9.140625" style="17"/>
    <col min="13576" max="13577" width="10.5703125" style="17" customWidth="1"/>
    <col min="13578" max="13824" width="9.140625" style="17"/>
    <col min="13825" max="13825" width="1" style="17" customWidth="1"/>
    <col min="13826" max="13826" width="13.5703125" style="17" customWidth="1"/>
    <col min="13827" max="13827" width="13.42578125" style="17" customWidth="1"/>
    <col min="13828" max="13828" width="10.5703125" style="17" customWidth="1"/>
    <col min="13829" max="13829" width="17.85546875" style="17" customWidth="1"/>
    <col min="13830" max="13830" width="9.42578125" style="17" customWidth="1"/>
    <col min="13831" max="13831" width="9.140625" style="17"/>
    <col min="13832" max="13833" width="10.5703125" style="17" customWidth="1"/>
    <col min="13834" max="14080" width="9.140625" style="17"/>
    <col min="14081" max="14081" width="1" style="17" customWidth="1"/>
    <col min="14082" max="14082" width="13.5703125" style="17" customWidth="1"/>
    <col min="14083" max="14083" width="13.42578125" style="17" customWidth="1"/>
    <col min="14084" max="14084" width="10.5703125" style="17" customWidth="1"/>
    <col min="14085" max="14085" width="17.85546875" style="17" customWidth="1"/>
    <col min="14086" max="14086" width="9.42578125" style="17" customWidth="1"/>
    <col min="14087" max="14087" width="9.140625" style="17"/>
    <col min="14088" max="14089" width="10.5703125" style="17" customWidth="1"/>
    <col min="14090" max="14336" width="9.140625" style="17"/>
    <col min="14337" max="14337" width="1" style="17" customWidth="1"/>
    <col min="14338" max="14338" width="13.5703125" style="17" customWidth="1"/>
    <col min="14339" max="14339" width="13.42578125" style="17" customWidth="1"/>
    <col min="14340" max="14340" width="10.5703125" style="17" customWidth="1"/>
    <col min="14341" max="14341" width="17.85546875" style="17" customWidth="1"/>
    <col min="14342" max="14342" width="9.42578125" style="17" customWidth="1"/>
    <col min="14343" max="14343" width="9.140625" style="17"/>
    <col min="14344" max="14345" width="10.5703125" style="17" customWidth="1"/>
    <col min="14346" max="14592" width="9.140625" style="17"/>
    <col min="14593" max="14593" width="1" style="17" customWidth="1"/>
    <col min="14594" max="14594" width="13.5703125" style="17" customWidth="1"/>
    <col min="14595" max="14595" width="13.42578125" style="17" customWidth="1"/>
    <col min="14596" max="14596" width="10.5703125" style="17" customWidth="1"/>
    <col min="14597" max="14597" width="17.85546875" style="17" customWidth="1"/>
    <col min="14598" max="14598" width="9.42578125" style="17" customWidth="1"/>
    <col min="14599" max="14599" width="9.140625" style="17"/>
    <col min="14600" max="14601" width="10.5703125" style="17" customWidth="1"/>
    <col min="14602" max="14848" width="9.140625" style="17"/>
    <col min="14849" max="14849" width="1" style="17" customWidth="1"/>
    <col min="14850" max="14850" width="13.5703125" style="17" customWidth="1"/>
    <col min="14851" max="14851" width="13.42578125" style="17" customWidth="1"/>
    <col min="14852" max="14852" width="10.5703125" style="17" customWidth="1"/>
    <col min="14853" max="14853" width="17.85546875" style="17" customWidth="1"/>
    <col min="14854" max="14854" width="9.42578125" style="17" customWidth="1"/>
    <col min="14855" max="14855" width="9.140625" style="17"/>
    <col min="14856" max="14857" width="10.5703125" style="17" customWidth="1"/>
    <col min="14858" max="15104" width="9.140625" style="17"/>
    <col min="15105" max="15105" width="1" style="17" customWidth="1"/>
    <col min="15106" max="15106" width="13.5703125" style="17" customWidth="1"/>
    <col min="15107" max="15107" width="13.42578125" style="17" customWidth="1"/>
    <col min="15108" max="15108" width="10.5703125" style="17" customWidth="1"/>
    <col min="15109" max="15109" width="17.85546875" style="17" customWidth="1"/>
    <col min="15110" max="15110" width="9.42578125" style="17" customWidth="1"/>
    <col min="15111" max="15111" width="9.140625" style="17"/>
    <col min="15112" max="15113" width="10.5703125" style="17" customWidth="1"/>
    <col min="15114" max="15360" width="9.140625" style="17"/>
    <col min="15361" max="15361" width="1" style="17" customWidth="1"/>
    <col min="15362" max="15362" width="13.5703125" style="17" customWidth="1"/>
    <col min="15363" max="15363" width="13.42578125" style="17" customWidth="1"/>
    <col min="15364" max="15364" width="10.5703125" style="17" customWidth="1"/>
    <col min="15365" max="15365" width="17.85546875" style="17" customWidth="1"/>
    <col min="15366" max="15366" width="9.42578125" style="17" customWidth="1"/>
    <col min="15367" max="15367" width="9.140625" style="17"/>
    <col min="15368" max="15369" width="10.5703125" style="17" customWidth="1"/>
    <col min="15370" max="15616" width="9.140625" style="17"/>
    <col min="15617" max="15617" width="1" style="17" customWidth="1"/>
    <col min="15618" max="15618" width="13.5703125" style="17" customWidth="1"/>
    <col min="15619" max="15619" width="13.42578125" style="17" customWidth="1"/>
    <col min="15620" max="15620" width="10.5703125" style="17" customWidth="1"/>
    <col min="15621" max="15621" width="17.85546875" style="17" customWidth="1"/>
    <col min="15622" max="15622" width="9.42578125" style="17" customWidth="1"/>
    <col min="15623" max="15623" width="9.140625" style="17"/>
    <col min="15624" max="15625" width="10.5703125" style="17" customWidth="1"/>
    <col min="15626" max="15872" width="9.140625" style="17"/>
    <col min="15873" max="15873" width="1" style="17" customWidth="1"/>
    <col min="15874" max="15874" width="13.5703125" style="17" customWidth="1"/>
    <col min="15875" max="15875" width="13.42578125" style="17" customWidth="1"/>
    <col min="15876" max="15876" width="10.5703125" style="17" customWidth="1"/>
    <col min="15877" max="15877" width="17.85546875" style="17" customWidth="1"/>
    <col min="15878" max="15878" width="9.42578125" style="17" customWidth="1"/>
    <col min="15879" max="15879" width="9.140625" style="17"/>
    <col min="15880" max="15881" width="10.5703125" style="17" customWidth="1"/>
    <col min="15882" max="16128" width="9.140625" style="17"/>
    <col min="16129" max="16129" width="1" style="17" customWidth="1"/>
    <col min="16130" max="16130" width="13.5703125" style="17" customWidth="1"/>
    <col min="16131" max="16131" width="13.42578125" style="17" customWidth="1"/>
    <col min="16132" max="16132" width="10.5703125" style="17" customWidth="1"/>
    <col min="16133" max="16133" width="17.85546875" style="17" customWidth="1"/>
    <col min="16134" max="16134" width="9.42578125" style="17" customWidth="1"/>
    <col min="16135" max="16135" width="9.140625" style="17"/>
    <col min="16136" max="16137" width="10.5703125" style="17" customWidth="1"/>
    <col min="16138" max="16384" width="9.140625" style="17"/>
  </cols>
  <sheetData>
    <row r="1" spans="2:12" s="31" customFormat="1" ht="50.25" customHeight="1" x14ac:dyDescent="0.2">
      <c r="C1" s="38"/>
      <c r="D1" s="34"/>
      <c r="E1" s="34"/>
      <c r="G1" s="35"/>
      <c r="H1" s="28"/>
      <c r="I1" s="35"/>
    </row>
    <row r="2" spans="2:12" ht="4.5" customHeight="1" x14ac:dyDescent="0.2"/>
    <row r="3" spans="2:12" ht="33" customHeight="1" x14ac:dyDescent="0.4">
      <c r="B3" s="101" t="str">
        <f>oknCompanyName</f>
        <v>Your company name</v>
      </c>
      <c r="C3" s="40"/>
      <c r="L3" s="45"/>
    </row>
    <row r="4" spans="2:12" x14ac:dyDescent="0.2">
      <c r="B4" s="17" t="str">
        <f>oknCompanyAddress</f>
        <v>Address</v>
      </c>
    </row>
    <row r="5" spans="2:12" x14ac:dyDescent="0.2">
      <c r="B5" s="17" t="str">
        <f>oknCompanyCityStateZip</f>
        <v>City, State ZIP</v>
      </c>
      <c r="L5" s="46"/>
    </row>
    <row r="6" spans="2:12" x14ac:dyDescent="0.2">
      <c r="B6" s="17" t="str">
        <f>oknCompanyContact</f>
        <v>Phone</v>
      </c>
      <c r="L6" s="42"/>
    </row>
    <row r="7" spans="2:12" ht="21" customHeight="1" x14ac:dyDescent="0.2">
      <c r="B7" s="52" t="s">
        <v>37</v>
      </c>
      <c r="J7" s="47"/>
      <c r="K7" s="42"/>
      <c r="L7" s="42"/>
    </row>
    <row r="8" spans="2:12" ht="13.5" customHeight="1" x14ac:dyDescent="0.2">
      <c r="B8" s="23" t="s">
        <v>33</v>
      </c>
      <c r="C8" s="44"/>
    </row>
    <row r="9" spans="2:12" x14ac:dyDescent="0.2">
      <c r="B9" s="23" t="s">
        <v>36</v>
      </c>
      <c r="C9" s="44"/>
      <c r="D9" s="17"/>
      <c r="J9" s="48"/>
      <c r="K9" s="48"/>
      <c r="L9" s="48"/>
    </row>
    <row r="10" spans="2:12" ht="4.5" customHeight="1" x14ac:dyDescent="0.2"/>
    <row r="11" spans="2:12" s="26" customFormat="1" ht="15.75" customHeight="1" x14ac:dyDescent="0.2">
      <c r="B11" s="32" t="s">
        <v>60</v>
      </c>
      <c r="C11" s="33" t="s">
        <v>32</v>
      </c>
      <c r="D11" s="32" t="s">
        <v>38</v>
      </c>
      <c r="E11" s="32" t="s">
        <v>61</v>
      </c>
      <c r="F11" s="32" t="s">
        <v>13</v>
      </c>
      <c r="G11" s="37" t="s">
        <v>12</v>
      </c>
      <c r="H11" s="27" t="s">
        <v>62</v>
      </c>
      <c r="I11" s="37" t="s">
        <v>63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7" customWidth="1"/>
    <col min="2" max="2" width="10.5703125" style="104" customWidth="1"/>
    <col min="3" max="3" width="33.140625" style="39" customWidth="1"/>
    <col min="4" max="4" width="10" style="36" customWidth="1"/>
    <col min="5" max="5" width="10.85546875" style="36" customWidth="1"/>
    <col min="6" max="6" width="9" style="36" customWidth="1"/>
    <col min="7" max="7" width="10.7109375" style="29" customWidth="1"/>
    <col min="8" max="8" width="10.42578125" style="29" customWidth="1"/>
    <col min="9" max="256" width="9.140625" style="17"/>
    <col min="257" max="257" width="1" style="17" customWidth="1"/>
    <col min="258" max="258" width="10.5703125" style="17" customWidth="1"/>
    <col min="259" max="259" width="33.140625" style="17" customWidth="1"/>
    <col min="260" max="260" width="10" style="17" customWidth="1"/>
    <col min="261" max="261" width="10.85546875" style="17" customWidth="1"/>
    <col min="262" max="262" width="9" style="17" customWidth="1"/>
    <col min="263" max="263" width="10.7109375" style="17" customWidth="1"/>
    <col min="264" max="264" width="10.42578125" style="17" customWidth="1"/>
    <col min="265" max="512" width="9.140625" style="17"/>
    <col min="513" max="513" width="1" style="17" customWidth="1"/>
    <col min="514" max="514" width="10.5703125" style="17" customWidth="1"/>
    <col min="515" max="515" width="33.140625" style="17" customWidth="1"/>
    <col min="516" max="516" width="10" style="17" customWidth="1"/>
    <col min="517" max="517" width="10.85546875" style="17" customWidth="1"/>
    <col min="518" max="518" width="9" style="17" customWidth="1"/>
    <col min="519" max="519" width="10.7109375" style="17" customWidth="1"/>
    <col min="520" max="520" width="10.42578125" style="17" customWidth="1"/>
    <col min="521" max="768" width="9.140625" style="17"/>
    <col min="769" max="769" width="1" style="17" customWidth="1"/>
    <col min="770" max="770" width="10.5703125" style="17" customWidth="1"/>
    <col min="771" max="771" width="33.140625" style="17" customWidth="1"/>
    <col min="772" max="772" width="10" style="17" customWidth="1"/>
    <col min="773" max="773" width="10.85546875" style="17" customWidth="1"/>
    <col min="774" max="774" width="9" style="17" customWidth="1"/>
    <col min="775" max="775" width="10.7109375" style="17" customWidth="1"/>
    <col min="776" max="776" width="10.42578125" style="17" customWidth="1"/>
    <col min="777" max="1024" width="9.140625" style="17"/>
    <col min="1025" max="1025" width="1" style="17" customWidth="1"/>
    <col min="1026" max="1026" width="10.5703125" style="17" customWidth="1"/>
    <col min="1027" max="1027" width="33.140625" style="17" customWidth="1"/>
    <col min="1028" max="1028" width="10" style="17" customWidth="1"/>
    <col min="1029" max="1029" width="10.85546875" style="17" customWidth="1"/>
    <col min="1030" max="1030" width="9" style="17" customWidth="1"/>
    <col min="1031" max="1031" width="10.7109375" style="17" customWidth="1"/>
    <col min="1032" max="1032" width="10.42578125" style="17" customWidth="1"/>
    <col min="1033" max="1280" width="9.140625" style="17"/>
    <col min="1281" max="1281" width="1" style="17" customWidth="1"/>
    <col min="1282" max="1282" width="10.5703125" style="17" customWidth="1"/>
    <col min="1283" max="1283" width="33.140625" style="17" customWidth="1"/>
    <col min="1284" max="1284" width="10" style="17" customWidth="1"/>
    <col min="1285" max="1285" width="10.85546875" style="17" customWidth="1"/>
    <col min="1286" max="1286" width="9" style="17" customWidth="1"/>
    <col min="1287" max="1287" width="10.7109375" style="17" customWidth="1"/>
    <col min="1288" max="1288" width="10.42578125" style="17" customWidth="1"/>
    <col min="1289" max="1536" width="9.140625" style="17"/>
    <col min="1537" max="1537" width="1" style="17" customWidth="1"/>
    <col min="1538" max="1538" width="10.5703125" style="17" customWidth="1"/>
    <col min="1539" max="1539" width="33.140625" style="17" customWidth="1"/>
    <col min="1540" max="1540" width="10" style="17" customWidth="1"/>
    <col min="1541" max="1541" width="10.85546875" style="17" customWidth="1"/>
    <col min="1542" max="1542" width="9" style="17" customWidth="1"/>
    <col min="1543" max="1543" width="10.7109375" style="17" customWidth="1"/>
    <col min="1544" max="1544" width="10.42578125" style="17" customWidth="1"/>
    <col min="1545" max="1792" width="9.140625" style="17"/>
    <col min="1793" max="1793" width="1" style="17" customWidth="1"/>
    <col min="1794" max="1794" width="10.5703125" style="17" customWidth="1"/>
    <col min="1795" max="1795" width="33.140625" style="17" customWidth="1"/>
    <col min="1796" max="1796" width="10" style="17" customWidth="1"/>
    <col min="1797" max="1797" width="10.85546875" style="17" customWidth="1"/>
    <col min="1798" max="1798" width="9" style="17" customWidth="1"/>
    <col min="1799" max="1799" width="10.7109375" style="17" customWidth="1"/>
    <col min="1800" max="1800" width="10.42578125" style="17" customWidth="1"/>
    <col min="1801" max="2048" width="9.140625" style="17"/>
    <col min="2049" max="2049" width="1" style="17" customWidth="1"/>
    <col min="2050" max="2050" width="10.5703125" style="17" customWidth="1"/>
    <col min="2051" max="2051" width="33.140625" style="17" customWidth="1"/>
    <col min="2052" max="2052" width="10" style="17" customWidth="1"/>
    <col min="2053" max="2053" width="10.85546875" style="17" customWidth="1"/>
    <col min="2054" max="2054" width="9" style="17" customWidth="1"/>
    <col min="2055" max="2055" width="10.7109375" style="17" customWidth="1"/>
    <col min="2056" max="2056" width="10.42578125" style="17" customWidth="1"/>
    <col min="2057" max="2304" width="9.140625" style="17"/>
    <col min="2305" max="2305" width="1" style="17" customWidth="1"/>
    <col min="2306" max="2306" width="10.5703125" style="17" customWidth="1"/>
    <col min="2307" max="2307" width="33.140625" style="17" customWidth="1"/>
    <col min="2308" max="2308" width="10" style="17" customWidth="1"/>
    <col min="2309" max="2309" width="10.85546875" style="17" customWidth="1"/>
    <col min="2310" max="2310" width="9" style="17" customWidth="1"/>
    <col min="2311" max="2311" width="10.7109375" style="17" customWidth="1"/>
    <col min="2312" max="2312" width="10.42578125" style="17" customWidth="1"/>
    <col min="2313" max="2560" width="9.140625" style="17"/>
    <col min="2561" max="2561" width="1" style="17" customWidth="1"/>
    <col min="2562" max="2562" width="10.5703125" style="17" customWidth="1"/>
    <col min="2563" max="2563" width="33.140625" style="17" customWidth="1"/>
    <col min="2564" max="2564" width="10" style="17" customWidth="1"/>
    <col min="2565" max="2565" width="10.85546875" style="17" customWidth="1"/>
    <col min="2566" max="2566" width="9" style="17" customWidth="1"/>
    <col min="2567" max="2567" width="10.7109375" style="17" customWidth="1"/>
    <col min="2568" max="2568" width="10.42578125" style="17" customWidth="1"/>
    <col min="2569" max="2816" width="9.140625" style="17"/>
    <col min="2817" max="2817" width="1" style="17" customWidth="1"/>
    <col min="2818" max="2818" width="10.5703125" style="17" customWidth="1"/>
    <col min="2819" max="2819" width="33.140625" style="17" customWidth="1"/>
    <col min="2820" max="2820" width="10" style="17" customWidth="1"/>
    <col min="2821" max="2821" width="10.85546875" style="17" customWidth="1"/>
    <col min="2822" max="2822" width="9" style="17" customWidth="1"/>
    <col min="2823" max="2823" width="10.7109375" style="17" customWidth="1"/>
    <col min="2824" max="2824" width="10.42578125" style="17" customWidth="1"/>
    <col min="2825" max="3072" width="9.140625" style="17"/>
    <col min="3073" max="3073" width="1" style="17" customWidth="1"/>
    <col min="3074" max="3074" width="10.5703125" style="17" customWidth="1"/>
    <col min="3075" max="3075" width="33.140625" style="17" customWidth="1"/>
    <col min="3076" max="3076" width="10" style="17" customWidth="1"/>
    <col min="3077" max="3077" width="10.85546875" style="17" customWidth="1"/>
    <col min="3078" max="3078" width="9" style="17" customWidth="1"/>
    <col min="3079" max="3079" width="10.7109375" style="17" customWidth="1"/>
    <col min="3080" max="3080" width="10.42578125" style="17" customWidth="1"/>
    <col min="3081" max="3328" width="9.140625" style="17"/>
    <col min="3329" max="3329" width="1" style="17" customWidth="1"/>
    <col min="3330" max="3330" width="10.5703125" style="17" customWidth="1"/>
    <col min="3331" max="3331" width="33.140625" style="17" customWidth="1"/>
    <col min="3332" max="3332" width="10" style="17" customWidth="1"/>
    <col min="3333" max="3333" width="10.85546875" style="17" customWidth="1"/>
    <col min="3334" max="3334" width="9" style="17" customWidth="1"/>
    <col min="3335" max="3335" width="10.7109375" style="17" customWidth="1"/>
    <col min="3336" max="3336" width="10.42578125" style="17" customWidth="1"/>
    <col min="3337" max="3584" width="9.140625" style="17"/>
    <col min="3585" max="3585" width="1" style="17" customWidth="1"/>
    <col min="3586" max="3586" width="10.5703125" style="17" customWidth="1"/>
    <col min="3587" max="3587" width="33.140625" style="17" customWidth="1"/>
    <col min="3588" max="3588" width="10" style="17" customWidth="1"/>
    <col min="3589" max="3589" width="10.85546875" style="17" customWidth="1"/>
    <col min="3590" max="3590" width="9" style="17" customWidth="1"/>
    <col min="3591" max="3591" width="10.7109375" style="17" customWidth="1"/>
    <col min="3592" max="3592" width="10.42578125" style="17" customWidth="1"/>
    <col min="3593" max="3840" width="9.140625" style="17"/>
    <col min="3841" max="3841" width="1" style="17" customWidth="1"/>
    <col min="3842" max="3842" width="10.5703125" style="17" customWidth="1"/>
    <col min="3843" max="3843" width="33.140625" style="17" customWidth="1"/>
    <col min="3844" max="3844" width="10" style="17" customWidth="1"/>
    <col min="3845" max="3845" width="10.85546875" style="17" customWidth="1"/>
    <col min="3846" max="3846" width="9" style="17" customWidth="1"/>
    <col min="3847" max="3847" width="10.7109375" style="17" customWidth="1"/>
    <col min="3848" max="3848" width="10.42578125" style="17" customWidth="1"/>
    <col min="3849" max="4096" width="9.140625" style="17"/>
    <col min="4097" max="4097" width="1" style="17" customWidth="1"/>
    <col min="4098" max="4098" width="10.5703125" style="17" customWidth="1"/>
    <col min="4099" max="4099" width="33.140625" style="17" customWidth="1"/>
    <col min="4100" max="4100" width="10" style="17" customWidth="1"/>
    <col min="4101" max="4101" width="10.85546875" style="17" customWidth="1"/>
    <col min="4102" max="4102" width="9" style="17" customWidth="1"/>
    <col min="4103" max="4103" width="10.7109375" style="17" customWidth="1"/>
    <col min="4104" max="4104" width="10.42578125" style="17" customWidth="1"/>
    <col min="4105" max="4352" width="9.140625" style="17"/>
    <col min="4353" max="4353" width="1" style="17" customWidth="1"/>
    <col min="4354" max="4354" width="10.5703125" style="17" customWidth="1"/>
    <col min="4355" max="4355" width="33.140625" style="17" customWidth="1"/>
    <col min="4356" max="4356" width="10" style="17" customWidth="1"/>
    <col min="4357" max="4357" width="10.85546875" style="17" customWidth="1"/>
    <col min="4358" max="4358" width="9" style="17" customWidth="1"/>
    <col min="4359" max="4359" width="10.7109375" style="17" customWidth="1"/>
    <col min="4360" max="4360" width="10.42578125" style="17" customWidth="1"/>
    <col min="4361" max="4608" width="9.140625" style="17"/>
    <col min="4609" max="4609" width="1" style="17" customWidth="1"/>
    <col min="4610" max="4610" width="10.5703125" style="17" customWidth="1"/>
    <col min="4611" max="4611" width="33.140625" style="17" customWidth="1"/>
    <col min="4612" max="4612" width="10" style="17" customWidth="1"/>
    <col min="4613" max="4613" width="10.85546875" style="17" customWidth="1"/>
    <col min="4614" max="4614" width="9" style="17" customWidth="1"/>
    <col min="4615" max="4615" width="10.7109375" style="17" customWidth="1"/>
    <col min="4616" max="4616" width="10.42578125" style="17" customWidth="1"/>
    <col min="4617" max="4864" width="9.140625" style="17"/>
    <col min="4865" max="4865" width="1" style="17" customWidth="1"/>
    <col min="4866" max="4866" width="10.5703125" style="17" customWidth="1"/>
    <col min="4867" max="4867" width="33.140625" style="17" customWidth="1"/>
    <col min="4868" max="4868" width="10" style="17" customWidth="1"/>
    <col min="4869" max="4869" width="10.85546875" style="17" customWidth="1"/>
    <col min="4870" max="4870" width="9" style="17" customWidth="1"/>
    <col min="4871" max="4871" width="10.7109375" style="17" customWidth="1"/>
    <col min="4872" max="4872" width="10.42578125" style="17" customWidth="1"/>
    <col min="4873" max="5120" width="9.140625" style="17"/>
    <col min="5121" max="5121" width="1" style="17" customWidth="1"/>
    <col min="5122" max="5122" width="10.5703125" style="17" customWidth="1"/>
    <col min="5123" max="5123" width="33.140625" style="17" customWidth="1"/>
    <col min="5124" max="5124" width="10" style="17" customWidth="1"/>
    <col min="5125" max="5125" width="10.85546875" style="17" customWidth="1"/>
    <col min="5126" max="5126" width="9" style="17" customWidth="1"/>
    <col min="5127" max="5127" width="10.7109375" style="17" customWidth="1"/>
    <col min="5128" max="5128" width="10.42578125" style="17" customWidth="1"/>
    <col min="5129" max="5376" width="9.140625" style="17"/>
    <col min="5377" max="5377" width="1" style="17" customWidth="1"/>
    <col min="5378" max="5378" width="10.5703125" style="17" customWidth="1"/>
    <col min="5379" max="5379" width="33.140625" style="17" customWidth="1"/>
    <col min="5380" max="5380" width="10" style="17" customWidth="1"/>
    <col min="5381" max="5381" width="10.85546875" style="17" customWidth="1"/>
    <col min="5382" max="5382" width="9" style="17" customWidth="1"/>
    <col min="5383" max="5383" width="10.7109375" style="17" customWidth="1"/>
    <col min="5384" max="5384" width="10.42578125" style="17" customWidth="1"/>
    <col min="5385" max="5632" width="9.140625" style="17"/>
    <col min="5633" max="5633" width="1" style="17" customWidth="1"/>
    <col min="5634" max="5634" width="10.5703125" style="17" customWidth="1"/>
    <col min="5635" max="5635" width="33.140625" style="17" customWidth="1"/>
    <col min="5636" max="5636" width="10" style="17" customWidth="1"/>
    <col min="5637" max="5637" width="10.85546875" style="17" customWidth="1"/>
    <col min="5638" max="5638" width="9" style="17" customWidth="1"/>
    <col min="5639" max="5639" width="10.7109375" style="17" customWidth="1"/>
    <col min="5640" max="5640" width="10.42578125" style="17" customWidth="1"/>
    <col min="5641" max="5888" width="9.140625" style="17"/>
    <col min="5889" max="5889" width="1" style="17" customWidth="1"/>
    <col min="5890" max="5890" width="10.5703125" style="17" customWidth="1"/>
    <col min="5891" max="5891" width="33.140625" style="17" customWidth="1"/>
    <col min="5892" max="5892" width="10" style="17" customWidth="1"/>
    <col min="5893" max="5893" width="10.85546875" style="17" customWidth="1"/>
    <col min="5894" max="5894" width="9" style="17" customWidth="1"/>
    <col min="5895" max="5895" width="10.7109375" style="17" customWidth="1"/>
    <col min="5896" max="5896" width="10.42578125" style="17" customWidth="1"/>
    <col min="5897" max="6144" width="9.140625" style="17"/>
    <col min="6145" max="6145" width="1" style="17" customWidth="1"/>
    <col min="6146" max="6146" width="10.5703125" style="17" customWidth="1"/>
    <col min="6147" max="6147" width="33.140625" style="17" customWidth="1"/>
    <col min="6148" max="6148" width="10" style="17" customWidth="1"/>
    <col min="6149" max="6149" width="10.85546875" style="17" customWidth="1"/>
    <col min="6150" max="6150" width="9" style="17" customWidth="1"/>
    <col min="6151" max="6151" width="10.7109375" style="17" customWidth="1"/>
    <col min="6152" max="6152" width="10.42578125" style="17" customWidth="1"/>
    <col min="6153" max="6400" width="9.140625" style="17"/>
    <col min="6401" max="6401" width="1" style="17" customWidth="1"/>
    <col min="6402" max="6402" width="10.5703125" style="17" customWidth="1"/>
    <col min="6403" max="6403" width="33.140625" style="17" customWidth="1"/>
    <col min="6404" max="6404" width="10" style="17" customWidth="1"/>
    <col min="6405" max="6405" width="10.85546875" style="17" customWidth="1"/>
    <col min="6406" max="6406" width="9" style="17" customWidth="1"/>
    <col min="6407" max="6407" width="10.7109375" style="17" customWidth="1"/>
    <col min="6408" max="6408" width="10.42578125" style="17" customWidth="1"/>
    <col min="6409" max="6656" width="9.140625" style="17"/>
    <col min="6657" max="6657" width="1" style="17" customWidth="1"/>
    <col min="6658" max="6658" width="10.5703125" style="17" customWidth="1"/>
    <col min="6659" max="6659" width="33.140625" style="17" customWidth="1"/>
    <col min="6660" max="6660" width="10" style="17" customWidth="1"/>
    <col min="6661" max="6661" width="10.85546875" style="17" customWidth="1"/>
    <col min="6662" max="6662" width="9" style="17" customWidth="1"/>
    <col min="6663" max="6663" width="10.7109375" style="17" customWidth="1"/>
    <col min="6664" max="6664" width="10.42578125" style="17" customWidth="1"/>
    <col min="6665" max="6912" width="9.140625" style="17"/>
    <col min="6913" max="6913" width="1" style="17" customWidth="1"/>
    <col min="6914" max="6914" width="10.5703125" style="17" customWidth="1"/>
    <col min="6915" max="6915" width="33.140625" style="17" customWidth="1"/>
    <col min="6916" max="6916" width="10" style="17" customWidth="1"/>
    <col min="6917" max="6917" width="10.85546875" style="17" customWidth="1"/>
    <col min="6918" max="6918" width="9" style="17" customWidth="1"/>
    <col min="6919" max="6919" width="10.7109375" style="17" customWidth="1"/>
    <col min="6920" max="6920" width="10.42578125" style="17" customWidth="1"/>
    <col min="6921" max="7168" width="9.140625" style="17"/>
    <col min="7169" max="7169" width="1" style="17" customWidth="1"/>
    <col min="7170" max="7170" width="10.5703125" style="17" customWidth="1"/>
    <col min="7171" max="7171" width="33.140625" style="17" customWidth="1"/>
    <col min="7172" max="7172" width="10" style="17" customWidth="1"/>
    <col min="7173" max="7173" width="10.85546875" style="17" customWidth="1"/>
    <col min="7174" max="7174" width="9" style="17" customWidth="1"/>
    <col min="7175" max="7175" width="10.7109375" style="17" customWidth="1"/>
    <col min="7176" max="7176" width="10.42578125" style="17" customWidth="1"/>
    <col min="7177" max="7424" width="9.140625" style="17"/>
    <col min="7425" max="7425" width="1" style="17" customWidth="1"/>
    <col min="7426" max="7426" width="10.5703125" style="17" customWidth="1"/>
    <col min="7427" max="7427" width="33.140625" style="17" customWidth="1"/>
    <col min="7428" max="7428" width="10" style="17" customWidth="1"/>
    <col min="7429" max="7429" width="10.85546875" style="17" customWidth="1"/>
    <col min="7430" max="7430" width="9" style="17" customWidth="1"/>
    <col min="7431" max="7431" width="10.7109375" style="17" customWidth="1"/>
    <col min="7432" max="7432" width="10.42578125" style="17" customWidth="1"/>
    <col min="7433" max="7680" width="9.140625" style="17"/>
    <col min="7681" max="7681" width="1" style="17" customWidth="1"/>
    <col min="7682" max="7682" width="10.5703125" style="17" customWidth="1"/>
    <col min="7683" max="7683" width="33.140625" style="17" customWidth="1"/>
    <col min="7684" max="7684" width="10" style="17" customWidth="1"/>
    <col min="7685" max="7685" width="10.85546875" style="17" customWidth="1"/>
    <col min="7686" max="7686" width="9" style="17" customWidth="1"/>
    <col min="7687" max="7687" width="10.7109375" style="17" customWidth="1"/>
    <col min="7688" max="7688" width="10.42578125" style="17" customWidth="1"/>
    <col min="7689" max="7936" width="9.140625" style="17"/>
    <col min="7937" max="7937" width="1" style="17" customWidth="1"/>
    <col min="7938" max="7938" width="10.5703125" style="17" customWidth="1"/>
    <col min="7939" max="7939" width="33.140625" style="17" customWidth="1"/>
    <col min="7940" max="7940" width="10" style="17" customWidth="1"/>
    <col min="7941" max="7941" width="10.85546875" style="17" customWidth="1"/>
    <col min="7942" max="7942" width="9" style="17" customWidth="1"/>
    <col min="7943" max="7943" width="10.7109375" style="17" customWidth="1"/>
    <col min="7944" max="7944" width="10.42578125" style="17" customWidth="1"/>
    <col min="7945" max="8192" width="9.140625" style="17"/>
    <col min="8193" max="8193" width="1" style="17" customWidth="1"/>
    <col min="8194" max="8194" width="10.5703125" style="17" customWidth="1"/>
    <col min="8195" max="8195" width="33.140625" style="17" customWidth="1"/>
    <col min="8196" max="8196" width="10" style="17" customWidth="1"/>
    <col min="8197" max="8197" width="10.85546875" style="17" customWidth="1"/>
    <col min="8198" max="8198" width="9" style="17" customWidth="1"/>
    <col min="8199" max="8199" width="10.7109375" style="17" customWidth="1"/>
    <col min="8200" max="8200" width="10.42578125" style="17" customWidth="1"/>
    <col min="8201" max="8448" width="9.140625" style="17"/>
    <col min="8449" max="8449" width="1" style="17" customWidth="1"/>
    <col min="8450" max="8450" width="10.5703125" style="17" customWidth="1"/>
    <col min="8451" max="8451" width="33.140625" style="17" customWidth="1"/>
    <col min="8452" max="8452" width="10" style="17" customWidth="1"/>
    <col min="8453" max="8453" width="10.85546875" style="17" customWidth="1"/>
    <col min="8454" max="8454" width="9" style="17" customWidth="1"/>
    <col min="8455" max="8455" width="10.7109375" style="17" customWidth="1"/>
    <col min="8456" max="8456" width="10.42578125" style="17" customWidth="1"/>
    <col min="8457" max="8704" width="9.140625" style="17"/>
    <col min="8705" max="8705" width="1" style="17" customWidth="1"/>
    <col min="8706" max="8706" width="10.5703125" style="17" customWidth="1"/>
    <col min="8707" max="8707" width="33.140625" style="17" customWidth="1"/>
    <col min="8708" max="8708" width="10" style="17" customWidth="1"/>
    <col min="8709" max="8709" width="10.85546875" style="17" customWidth="1"/>
    <col min="8710" max="8710" width="9" style="17" customWidth="1"/>
    <col min="8711" max="8711" width="10.7109375" style="17" customWidth="1"/>
    <col min="8712" max="8712" width="10.42578125" style="17" customWidth="1"/>
    <col min="8713" max="8960" width="9.140625" style="17"/>
    <col min="8961" max="8961" width="1" style="17" customWidth="1"/>
    <col min="8962" max="8962" width="10.5703125" style="17" customWidth="1"/>
    <col min="8963" max="8963" width="33.140625" style="17" customWidth="1"/>
    <col min="8964" max="8964" width="10" style="17" customWidth="1"/>
    <col min="8965" max="8965" width="10.85546875" style="17" customWidth="1"/>
    <col min="8966" max="8966" width="9" style="17" customWidth="1"/>
    <col min="8967" max="8967" width="10.7109375" style="17" customWidth="1"/>
    <col min="8968" max="8968" width="10.42578125" style="17" customWidth="1"/>
    <col min="8969" max="9216" width="9.140625" style="17"/>
    <col min="9217" max="9217" width="1" style="17" customWidth="1"/>
    <col min="9218" max="9218" width="10.5703125" style="17" customWidth="1"/>
    <col min="9219" max="9219" width="33.140625" style="17" customWidth="1"/>
    <col min="9220" max="9220" width="10" style="17" customWidth="1"/>
    <col min="9221" max="9221" width="10.85546875" style="17" customWidth="1"/>
    <col min="9222" max="9222" width="9" style="17" customWidth="1"/>
    <col min="9223" max="9223" width="10.7109375" style="17" customWidth="1"/>
    <col min="9224" max="9224" width="10.42578125" style="17" customWidth="1"/>
    <col min="9225" max="9472" width="9.140625" style="17"/>
    <col min="9473" max="9473" width="1" style="17" customWidth="1"/>
    <col min="9474" max="9474" width="10.5703125" style="17" customWidth="1"/>
    <col min="9475" max="9475" width="33.140625" style="17" customWidth="1"/>
    <col min="9476" max="9476" width="10" style="17" customWidth="1"/>
    <col min="9477" max="9477" width="10.85546875" style="17" customWidth="1"/>
    <col min="9478" max="9478" width="9" style="17" customWidth="1"/>
    <col min="9479" max="9479" width="10.7109375" style="17" customWidth="1"/>
    <col min="9480" max="9480" width="10.42578125" style="17" customWidth="1"/>
    <col min="9481" max="9728" width="9.140625" style="17"/>
    <col min="9729" max="9729" width="1" style="17" customWidth="1"/>
    <col min="9730" max="9730" width="10.5703125" style="17" customWidth="1"/>
    <col min="9731" max="9731" width="33.140625" style="17" customWidth="1"/>
    <col min="9732" max="9732" width="10" style="17" customWidth="1"/>
    <col min="9733" max="9733" width="10.85546875" style="17" customWidth="1"/>
    <col min="9734" max="9734" width="9" style="17" customWidth="1"/>
    <col min="9735" max="9735" width="10.7109375" style="17" customWidth="1"/>
    <col min="9736" max="9736" width="10.42578125" style="17" customWidth="1"/>
    <col min="9737" max="9984" width="9.140625" style="17"/>
    <col min="9985" max="9985" width="1" style="17" customWidth="1"/>
    <col min="9986" max="9986" width="10.5703125" style="17" customWidth="1"/>
    <col min="9987" max="9987" width="33.140625" style="17" customWidth="1"/>
    <col min="9988" max="9988" width="10" style="17" customWidth="1"/>
    <col min="9989" max="9989" width="10.85546875" style="17" customWidth="1"/>
    <col min="9990" max="9990" width="9" style="17" customWidth="1"/>
    <col min="9991" max="9991" width="10.7109375" style="17" customWidth="1"/>
    <col min="9992" max="9992" width="10.42578125" style="17" customWidth="1"/>
    <col min="9993" max="10240" width="9.140625" style="17"/>
    <col min="10241" max="10241" width="1" style="17" customWidth="1"/>
    <col min="10242" max="10242" width="10.5703125" style="17" customWidth="1"/>
    <col min="10243" max="10243" width="33.140625" style="17" customWidth="1"/>
    <col min="10244" max="10244" width="10" style="17" customWidth="1"/>
    <col min="10245" max="10245" width="10.85546875" style="17" customWidth="1"/>
    <col min="10246" max="10246" width="9" style="17" customWidth="1"/>
    <col min="10247" max="10247" width="10.7109375" style="17" customWidth="1"/>
    <col min="10248" max="10248" width="10.42578125" style="17" customWidth="1"/>
    <col min="10249" max="10496" width="9.140625" style="17"/>
    <col min="10497" max="10497" width="1" style="17" customWidth="1"/>
    <col min="10498" max="10498" width="10.5703125" style="17" customWidth="1"/>
    <col min="10499" max="10499" width="33.140625" style="17" customWidth="1"/>
    <col min="10500" max="10500" width="10" style="17" customWidth="1"/>
    <col min="10501" max="10501" width="10.85546875" style="17" customWidth="1"/>
    <col min="10502" max="10502" width="9" style="17" customWidth="1"/>
    <col min="10503" max="10503" width="10.7109375" style="17" customWidth="1"/>
    <col min="10504" max="10504" width="10.42578125" style="17" customWidth="1"/>
    <col min="10505" max="10752" width="9.140625" style="17"/>
    <col min="10753" max="10753" width="1" style="17" customWidth="1"/>
    <col min="10754" max="10754" width="10.5703125" style="17" customWidth="1"/>
    <col min="10755" max="10755" width="33.140625" style="17" customWidth="1"/>
    <col min="10756" max="10756" width="10" style="17" customWidth="1"/>
    <col min="10757" max="10757" width="10.85546875" style="17" customWidth="1"/>
    <col min="10758" max="10758" width="9" style="17" customWidth="1"/>
    <col min="10759" max="10759" width="10.7109375" style="17" customWidth="1"/>
    <col min="10760" max="10760" width="10.42578125" style="17" customWidth="1"/>
    <col min="10761" max="11008" width="9.140625" style="17"/>
    <col min="11009" max="11009" width="1" style="17" customWidth="1"/>
    <col min="11010" max="11010" width="10.5703125" style="17" customWidth="1"/>
    <col min="11011" max="11011" width="33.140625" style="17" customWidth="1"/>
    <col min="11012" max="11012" width="10" style="17" customWidth="1"/>
    <col min="11013" max="11013" width="10.85546875" style="17" customWidth="1"/>
    <col min="11014" max="11014" width="9" style="17" customWidth="1"/>
    <col min="11015" max="11015" width="10.7109375" style="17" customWidth="1"/>
    <col min="11016" max="11016" width="10.42578125" style="17" customWidth="1"/>
    <col min="11017" max="11264" width="9.140625" style="17"/>
    <col min="11265" max="11265" width="1" style="17" customWidth="1"/>
    <col min="11266" max="11266" width="10.5703125" style="17" customWidth="1"/>
    <col min="11267" max="11267" width="33.140625" style="17" customWidth="1"/>
    <col min="11268" max="11268" width="10" style="17" customWidth="1"/>
    <col min="11269" max="11269" width="10.85546875" style="17" customWidth="1"/>
    <col min="11270" max="11270" width="9" style="17" customWidth="1"/>
    <col min="11271" max="11271" width="10.7109375" style="17" customWidth="1"/>
    <col min="11272" max="11272" width="10.42578125" style="17" customWidth="1"/>
    <col min="11273" max="11520" width="9.140625" style="17"/>
    <col min="11521" max="11521" width="1" style="17" customWidth="1"/>
    <col min="11522" max="11522" width="10.5703125" style="17" customWidth="1"/>
    <col min="11523" max="11523" width="33.140625" style="17" customWidth="1"/>
    <col min="11524" max="11524" width="10" style="17" customWidth="1"/>
    <col min="11525" max="11525" width="10.85546875" style="17" customWidth="1"/>
    <col min="11526" max="11526" width="9" style="17" customWidth="1"/>
    <col min="11527" max="11527" width="10.7109375" style="17" customWidth="1"/>
    <col min="11528" max="11528" width="10.42578125" style="17" customWidth="1"/>
    <col min="11529" max="11776" width="9.140625" style="17"/>
    <col min="11777" max="11777" width="1" style="17" customWidth="1"/>
    <col min="11778" max="11778" width="10.5703125" style="17" customWidth="1"/>
    <col min="11779" max="11779" width="33.140625" style="17" customWidth="1"/>
    <col min="11780" max="11780" width="10" style="17" customWidth="1"/>
    <col min="11781" max="11781" width="10.85546875" style="17" customWidth="1"/>
    <col min="11782" max="11782" width="9" style="17" customWidth="1"/>
    <col min="11783" max="11783" width="10.7109375" style="17" customWidth="1"/>
    <col min="11784" max="11784" width="10.42578125" style="17" customWidth="1"/>
    <col min="11785" max="12032" width="9.140625" style="17"/>
    <col min="12033" max="12033" width="1" style="17" customWidth="1"/>
    <col min="12034" max="12034" width="10.5703125" style="17" customWidth="1"/>
    <col min="12035" max="12035" width="33.140625" style="17" customWidth="1"/>
    <col min="12036" max="12036" width="10" style="17" customWidth="1"/>
    <col min="12037" max="12037" width="10.85546875" style="17" customWidth="1"/>
    <col min="12038" max="12038" width="9" style="17" customWidth="1"/>
    <col min="12039" max="12039" width="10.7109375" style="17" customWidth="1"/>
    <col min="12040" max="12040" width="10.42578125" style="17" customWidth="1"/>
    <col min="12041" max="12288" width="9.140625" style="17"/>
    <col min="12289" max="12289" width="1" style="17" customWidth="1"/>
    <col min="12290" max="12290" width="10.5703125" style="17" customWidth="1"/>
    <col min="12291" max="12291" width="33.140625" style="17" customWidth="1"/>
    <col min="12292" max="12292" width="10" style="17" customWidth="1"/>
    <col min="12293" max="12293" width="10.85546875" style="17" customWidth="1"/>
    <col min="12294" max="12294" width="9" style="17" customWidth="1"/>
    <col min="12295" max="12295" width="10.7109375" style="17" customWidth="1"/>
    <col min="12296" max="12296" width="10.42578125" style="17" customWidth="1"/>
    <col min="12297" max="12544" width="9.140625" style="17"/>
    <col min="12545" max="12545" width="1" style="17" customWidth="1"/>
    <col min="12546" max="12546" width="10.5703125" style="17" customWidth="1"/>
    <col min="12547" max="12547" width="33.140625" style="17" customWidth="1"/>
    <col min="12548" max="12548" width="10" style="17" customWidth="1"/>
    <col min="12549" max="12549" width="10.85546875" style="17" customWidth="1"/>
    <col min="12550" max="12550" width="9" style="17" customWidth="1"/>
    <col min="12551" max="12551" width="10.7109375" style="17" customWidth="1"/>
    <col min="12552" max="12552" width="10.42578125" style="17" customWidth="1"/>
    <col min="12553" max="12800" width="9.140625" style="17"/>
    <col min="12801" max="12801" width="1" style="17" customWidth="1"/>
    <col min="12802" max="12802" width="10.5703125" style="17" customWidth="1"/>
    <col min="12803" max="12803" width="33.140625" style="17" customWidth="1"/>
    <col min="12804" max="12804" width="10" style="17" customWidth="1"/>
    <col min="12805" max="12805" width="10.85546875" style="17" customWidth="1"/>
    <col min="12806" max="12806" width="9" style="17" customWidth="1"/>
    <col min="12807" max="12807" width="10.7109375" style="17" customWidth="1"/>
    <col min="12808" max="12808" width="10.42578125" style="17" customWidth="1"/>
    <col min="12809" max="13056" width="9.140625" style="17"/>
    <col min="13057" max="13057" width="1" style="17" customWidth="1"/>
    <col min="13058" max="13058" width="10.5703125" style="17" customWidth="1"/>
    <col min="13059" max="13059" width="33.140625" style="17" customWidth="1"/>
    <col min="13060" max="13060" width="10" style="17" customWidth="1"/>
    <col min="13061" max="13061" width="10.85546875" style="17" customWidth="1"/>
    <col min="13062" max="13062" width="9" style="17" customWidth="1"/>
    <col min="13063" max="13063" width="10.7109375" style="17" customWidth="1"/>
    <col min="13064" max="13064" width="10.42578125" style="17" customWidth="1"/>
    <col min="13065" max="13312" width="9.140625" style="17"/>
    <col min="13313" max="13313" width="1" style="17" customWidth="1"/>
    <col min="13314" max="13314" width="10.5703125" style="17" customWidth="1"/>
    <col min="13315" max="13315" width="33.140625" style="17" customWidth="1"/>
    <col min="13316" max="13316" width="10" style="17" customWidth="1"/>
    <col min="13317" max="13317" width="10.85546875" style="17" customWidth="1"/>
    <col min="13318" max="13318" width="9" style="17" customWidth="1"/>
    <col min="13319" max="13319" width="10.7109375" style="17" customWidth="1"/>
    <col min="13320" max="13320" width="10.42578125" style="17" customWidth="1"/>
    <col min="13321" max="13568" width="9.140625" style="17"/>
    <col min="13569" max="13569" width="1" style="17" customWidth="1"/>
    <col min="13570" max="13570" width="10.5703125" style="17" customWidth="1"/>
    <col min="13571" max="13571" width="33.140625" style="17" customWidth="1"/>
    <col min="13572" max="13572" width="10" style="17" customWidth="1"/>
    <col min="13573" max="13573" width="10.85546875" style="17" customWidth="1"/>
    <col min="13574" max="13574" width="9" style="17" customWidth="1"/>
    <col min="13575" max="13575" width="10.7109375" style="17" customWidth="1"/>
    <col min="13576" max="13576" width="10.42578125" style="17" customWidth="1"/>
    <col min="13577" max="13824" width="9.140625" style="17"/>
    <col min="13825" max="13825" width="1" style="17" customWidth="1"/>
    <col min="13826" max="13826" width="10.5703125" style="17" customWidth="1"/>
    <col min="13827" max="13827" width="33.140625" style="17" customWidth="1"/>
    <col min="13828" max="13828" width="10" style="17" customWidth="1"/>
    <col min="13829" max="13829" width="10.85546875" style="17" customWidth="1"/>
    <col min="13830" max="13830" width="9" style="17" customWidth="1"/>
    <col min="13831" max="13831" width="10.7109375" style="17" customWidth="1"/>
    <col min="13832" max="13832" width="10.42578125" style="17" customWidth="1"/>
    <col min="13833" max="14080" width="9.140625" style="17"/>
    <col min="14081" max="14081" width="1" style="17" customWidth="1"/>
    <col min="14082" max="14082" width="10.5703125" style="17" customWidth="1"/>
    <col min="14083" max="14083" width="33.140625" style="17" customWidth="1"/>
    <col min="14084" max="14084" width="10" style="17" customWidth="1"/>
    <col min="14085" max="14085" width="10.85546875" style="17" customWidth="1"/>
    <col min="14086" max="14086" width="9" style="17" customWidth="1"/>
    <col min="14087" max="14087" width="10.7109375" style="17" customWidth="1"/>
    <col min="14088" max="14088" width="10.42578125" style="17" customWidth="1"/>
    <col min="14089" max="14336" width="9.140625" style="17"/>
    <col min="14337" max="14337" width="1" style="17" customWidth="1"/>
    <col min="14338" max="14338" width="10.5703125" style="17" customWidth="1"/>
    <col min="14339" max="14339" width="33.140625" style="17" customWidth="1"/>
    <col min="14340" max="14340" width="10" style="17" customWidth="1"/>
    <col min="14341" max="14341" width="10.85546875" style="17" customWidth="1"/>
    <col min="14342" max="14342" width="9" style="17" customWidth="1"/>
    <col min="14343" max="14343" width="10.7109375" style="17" customWidth="1"/>
    <col min="14344" max="14344" width="10.42578125" style="17" customWidth="1"/>
    <col min="14345" max="14592" width="9.140625" style="17"/>
    <col min="14593" max="14593" width="1" style="17" customWidth="1"/>
    <col min="14594" max="14594" width="10.5703125" style="17" customWidth="1"/>
    <col min="14595" max="14595" width="33.140625" style="17" customWidth="1"/>
    <col min="14596" max="14596" width="10" style="17" customWidth="1"/>
    <col min="14597" max="14597" width="10.85546875" style="17" customWidth="1"/>
    <col min="14598" max="14598" width="9" style="17" customWidth="1"/>
    <col min="14599" max="14599" width="10.7109375" style="17" customWidth="1"/>
    <col min="14600" max="14600" width="10.42578125" style="17" customWidth="1"/>
    <col min="14601" max="14848" width="9.140625" style="17"/>
    <col min="14849" max="14849" width="1" style="17" customWidth="1"/>
    <col min="14850" max="14850" width="10.5703125" style="17" customWidth="1"/>
    <col min="14851" max="14851" width="33.140625" style="17" customWidth="1"/>
    <col min="14852" max="14852" width="10" style="17" customWidth="1"/>
    <col min="14853" max="14853" width="10.85546875" style="17" customWidth="1"/>
    <col min="14854" max="14854" width="9" style="17" customWidth="1"/>
    <col min="14855" max="14855" width="10.7109375" style="17" customWidth="1"/>
    <col min="14856" max="14856" width="10.42578125" style="17" customWidth="1"/>
    <col min="14857" max="15104" width="9.140625" style="17"/>
    <col min="15105" max="15105" width="1" style="17" customWidth="1"/>
    <col min="15106" max="15106" width="10.5703125" style="17" customWidth="1"/>
    <col min="15107" max="15107" width="33.140625" style="17" customWidth="1"/>
    <col min="15108" max="15108" width="10" style="17" customWidth="1"/>
    <col min="15109" max="15109" width="10.85546875" style="17" customWidth="1"/>
    <col min="15110" max="15110" width="9" style="17" customWidth="1"/>
    <col min="15111" max="15111" width="10.7109375" style="17" customWidth="1"/>
    <col min="15112" max="15112" width="10.42578125" style="17" customWidth="1"/>
    <col min="15113" max="15360" width="9.140625" style="17"/>
    <col min="15361" max="15361" width="1" style="17" customWidth="1"/>
    <col min="15362" max="15362" width="10.5703125" style="17" customWidth="1"/>
    <col min="15363" max="15363" width="33.140625" style="17" customWidth="1"/>
    <col min="15364" max="15364" width="10" style="17" customWidth="1"/>
    <col min="15365" max="15365" width="10.85546875" style="17" customWidth="1"/>
    <col min="15366" max="15366" width="9" style="17" customWidth="1"/>
    <col min="15367" max="15367" width="10.7109375" style="17" customWidth="1"/>
    <col min="15368" max="15368" width="10.42578125" style="17" customWidth="1"/>
    <col min="15369" max="15616" width="9.140625" style="17"/>
    <col min="15617" max="15617" width="1" style="17" customWidth="1"/>
    <col min="15618" max="15618" width="10.5703125" style="17" customWidth="1"/>
    <col min="15619" max="15619" width="33.140625" style="17" customWidth="1"/>
    <col min="15620" max="15620" width="10" style="17" customWidth="1"/>
    <col min="15621" max="15621" width="10.85546875" style="17" customWidth="1"/>
    <col min="15622" max="15622" width="9" style="17" customWidth="1"/>
    <col min="15623" max="15623" width="10.7109375" style="17" customWidth="1"/>
    <col min="15624" max="15624" width="10.42578125" style="17" customWidth="1"/>
    <col min="15625" max="15872" width="9.140625" style="17"/>
    <col min="15873" max="15873" width="1" style="17" customWidth="1"/>
    <col min="15874" max="15874" width="10.5703125" style="17" customWidth="1"/>
    <col min="15875" max="15875" width="33.140625" style="17" customWidth="1"/>
    <col min="15876" max="15876" width="10" style="17" customWidth="1"/>
    <col min="15877" max="15877" width="10.85546875" style="17" customWidth="1"/>
    <col min="15878" max="15878" width="9" style="17" customWidth="1"/>
    <col min="15879" max="15879" width="10.7109375" style="17" customWidth="1"/>
    <col min="15880" max="15880" width="10.42578125" style="17" customWidth="1"/>
    <col min="15881" max="16128" width="9.140625" style="17"/>
    <col min="16129" max="16129" width="1" style="17" customWidth="1"/>
    <col min="16130" max="16130" width="10.5703125" style="17" customWidth="1"/>
    <col min="16131" max="16131" width="33.140625" style="17" customWidth="1"/>
    <col min="16132" max="16132" width="10" style="17" customWidth="1"/>
    <col min="16133" max="16133" width="10.85546875" style="17" customWidth="1"/>
    <col min="16134" max="16134" width="9" style="17" customWidth="1"/>
    <col min="16135" max="16135" width="10.7109375" style="17" customWidth="1"/>
    <col min="16136" max="16136" width="10.42578125" style="17" customWidth="1"/>
    <col min="16137" max="16384" width="9.140625" style="17"/>
  </cols>
  <sheetData>
    <row r="1" spans="2:8" s="31" customFormat="1" ht="50.25" customHeight="1" x14ac:dyDescent="0.2">
      <c r="B1" s="103"/>
      <c r="C1" s="38"/>
      <c r="D1" s="35"/>
      <c r="E1" s="35"/>
      <c r="F1" s="35"/>
      <c r="G1" s="28"/>
      <c r="H1" s="28"/>
    </row>
    <row r="2" spans="2:8" ht="3.75" customHeight="1" x14ac:dyDescent="0.2"/>
    <row r="3" spans="2:8" ht="33" customHeight="1" x14ac:dyDescent="0.4">
      <c r="B3" s="101" t="str">
        <f>oknCompanyName</f>
        <v>Your company name</v>
      </c>
      <c r="C3" s="40"/>
      <c r="D3" s="53"/>
      <c r="E3" s="53"/>
    </row>
    <row r="4" spans="2:8" x14ac:dyDescent="0.2">
      <c r="B4" s="17" t="str">
        <f>oknCompanyAddress</f>
        <v>Address</v>
      </c>
      <c r="D4" s="53"/>
      <c r="E4" s="53"/>
    </row>
    <row r="5" spans="2:8" x14ac:dyDescent="0.2">
      <c r="B5" s="17" t="str">
        <f>oknCompanyCityStateZip</f>
        <v>City, State ZIP</v>
      </c>
      <c r="D5" s="53"/>
      <c r="E5" s="53"/>
    </row>
    <row r="6" spans="2:8" x14ac:dyDescent="0.2">
      <c r="B6" s="17" t="str">
        <f>oknCompanyContact</f>
        <v>Phone</v>
      </c>
      <c r="D6" s="53"/>
      <c r="E6" s="53"/>
    </row>
    <row r="7" spans="2:8" ht="27.75" customHeight="1" x14ac:dyDescent="0.2"/>
    <row r="8" spans="2:8" ht="15.75" customHeight="1" x14ac:dyDescent="0.2">
      <c r="B8" s="105" t="s">
        <v>1</v>
      </c>
    </row>
    <row r="9" spans="2:8" ht="15.75" customHeight="1" x14ac:dyDescent="0.2">
      <c r="B9" s="23" t="s">
        <v>47</v>
      </c>
      <c r="C9" s="17"/>
      <c r="F9" s="179" t="s">
        <v>100</v>
      </c>
      <c r="G9" s="180"/>
      <c r="H9" s="106">
        <v>0</v>
      </c>
    </row>
    <row r="10" spans="2:8" ht="15.75" customHeight="1" x14ac:dyDescent="0.2">
      <c r="B10" s="23" t="s">
        <v>48</v>
      </c>
      <c r="C10" s="17"/>
      <c r="F10" s="181" t="s">
        <v>101</v>
      </c>
      <c r="G10" s="182"/>
      <c r="H10" s="107">
        <v>0</v>
      </c>
    </row>
    <row r="11" spans="2:8" ht="15.75" customHeight="1" x14ac:dyDescent="0.2">
      <c r="B11" s="23" t="s">
        <v>49</v>
      </c>
      <c r="C11" s="108"/>
      <c r="F11" s="109"/>
      <c r="G11" s="110"/>
    </row>
    <row r="12" spans="2:8" ht="15.75" customHeight="1" x14ac:dyDescent="0.2">
      <c r="B12" s="23" t="s">
        <v>50</v>
      </c>
      <c r="C12" s="17"/>
      <c r="F12" s="179" t="s">
        <v>102</v>
      </c>
      <c r="G12" s="180"/>
      <c r="H12" s="106">
        <v>0</v>
      </c>
    </row>
    <row r="13" spans="2:8" ht="15.75" customHeight="1" x14ac:dyDescent="0.2">
      <c r="B13" s="23" t="s">
        <v>52</v>
      </c>
      <c r="C13" s="17"/>
      <c r="F13" s="111" t="s">
        <v>103</v>
      </c>
      <c r="G13" s="112"/>
      <c r="H13" s="107">
        <v>0</v>
      </c>
    </row>
    <row r="14" spans="2:8" ht="15.75" customHeight="1" x14ac:dyDescent="0.2">
      <c r="B14" s="23" t="s">
        <v>51</v>
      </c>
      <c r="C14" s="17"/>
    </row>
    <row r="15" spans="2:8" ht="3" customHeight="1" x14ac:dyDescent="0.2"/>
    <row r="16" spans="2:8" ht="15.75" customHeight="1" x14ac:dyDescent="0.2">
      <c r="B16" s="113" t="s">
        <v>104</v>
      </c>
    </row>
    <row r="17" spans="2:8" ht="15.75" customHeight="1" x14ac:dyDescent="0.2">
      <c r="B17" s="23" t="s">
        <v>34</v>
      </c>
      <c r="C17" s="54"/>
    </row>
    <row r="18" spans="2:8" ht="15.75" customHeight="1" x14ac:dyDescent="0.2">
      <c r="B18" s="23" t="s">
        <v>35</v>
      </c>
      <c r="C18" s="54"/>
    </row>
    <row r="19" spans="2:8" ht="12" customHeight="1" x14ac:dyDescent="0.2"/>
    <row r="20" spans="2:8" ht="15.75" customHeight="1" x14ac:dyDescent="0.2">
      <c r="B20" s="33" t="s">
        <v>105</v>
      </c>
      <c r="C20" s="33" t="s">
        <v>106</v>
      </c>
      <c r="D20" s="33" t="s">
        <v>107</v>
      </c>
      <c r="E20" s="33" t="s">
        <v>108</v>
      </c>
      <c r="F20" s="33" t="s">
        <v>109</v>
      </c>
      <c r="G20" s="27" t="s">
        <v>110</v>
      </c>
      <c r="H20" s="27" t="s">
        <v>111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7" customWidth="1"/>
    <col min="2" max="2" width="11.85546875" style="17" customWidth="1"/>
    <col min="3" max="3" width="12.140625" style="39" customWidth="1"/>
    <col min="4" max="4" width="8.140625" style="26" customWidth="1"/>
    <col min="5" max="5" width="10.5703125" style="26" customWidth="1"/>
    <col min="6" max="6" width="11.85546875" style="36" customWidth="1"/>
    <col min="7" max="8" width="10.85546875" style="36" hidden="1" customWidth="1"/>
    <col min="9" max="9" width="9.5703125" style="36" hidden="1" customWidth="1"/>
    <col min="10" max="10" width="11.42578125" style="36" customWidth="1"/>
    <col min="11" max="11" width="12.5703125" style="36" customWidth="1"/>
    <col min="12" max="12" width="11.7109375" style="36" hidden="1" customWidth="1"/>
    <col min="13" max="13" width="12.7109375" style="36" customWidth="1"/>
    <col min="14" max="14" width="9.42578125" style="26" hidden="1" customWidth="1"/>
    <col min="15" max="15" width="11.42578125" style="17" customWidth="1"/>
    <col min="16" max="256" width="9.140625" style="17"/>
    <col min="257" max="257" width="0.7109375" style="17" customWidth="1"/>
    <col min="258" max="258" width="11.85546875" style="17" customWidth="1"/>
    <col min="259" max="259" width="12.140625" style="17" customWidth="1"/>
    <col min="260" max="260" width="8.140625" style="17" customWidth="1"/>
    <col min="261" max="261" width="10.5703125" style="17" customWidth="1"/>
    <col min="262" max="262" width="11.85546875" style="17" customWidth="1"/>
    <col min="263" max="265" width="0" style="17" hidden="1" customWidth="1"/>
    <col min="266" max="266" width="11.42578125" style="17" customWidth="1"/>
    <col min="267" max="267" width="12.5703125" style="17" customWidth="1"/>
    <col min="268" max="268" width="0" style="17" hidden="1" customWidth="1"/>
    <col min="269" max="269" width="12.7109375" style="17" customWidth="1"/>
    <col min="270" max="270" width="0" style="17" hidden="1" customWidth="1"/>
    <col min="271" max="271" width="11.42578125" style="17" customWidth="1"/>
    <col min="272" max="512" width="9.140625" style="17"/>
    <col min="513" max="513" width="0.7109375" style="17" customWidth="1"/>
    <col min="514" max="514" width="11.85546875" style="17" customWidth="1"/>
    <col min="515" max="515" width="12.140625" style="17" customWidth="1"/>
    <col min="516" max="516" width="8.140625" style="17" customWidth="1"/>
    <col min="517" max="517" width="10.5703125" style="17" customWidth="1"/>
    <col min="518" max="518" width="11.85546875" style="17" customWidth="1"/>
    <col min="519" max="521" width="0" style="17" hidden="1" customWidth="1"/>
    <col min="522" max="522" width="11.42578125" style="17" customWidth="1"/>
    <col min="523" max="523" width="12.5703125" style="17" customWidth="1"/>
    <col min="524" max="524" width="0" style="17" hidden="1" customWidth="1"/>
    <col min="525" max="525" width="12.7109375" style="17" customWidth="1"/>
    <col min="526" max="526" width="0" style="17" hidden="1" customWidth="1"/>
    <col min="527" max="527" width="11.42578125" style="17" customWidth="1"/>
    <col min="528" max="768" width="9.140625" style="17"/>
    <col min="769" max="769" width="0.7109375" style="17" customWidth="1"/>
    <col min="770" max="770" width="11.85546875" style="17" customWidth="1"/>
    <col min="771" max="771" width="12.140625" style="17" customWidth="1"/>
    <col min="772" max="772" width="8.140625" style="17" customWidth="1"/>
    <col min="773" max="773" width="10.5703125" style="17" customWidth="1"/>
    <col min="774" max="774" width="11.85546875" style="17" customWidth="1"/>
    <col min="775" max="777" width="0" style="17" hidden="1" customWidth="1"/>
    <col min="778" max="778" width="11.42578125" style="17" customWidth="1"/>
    <col min="779" max="779" width="12.5703125" style="17" customWidth="1"/>
    <col min="780" max="780" width="0" style="17" hidden="1" customWidth="1"/>
    <col min="781" max="781" width="12.7109375" style="17" customWidth="1"/>
    <col min="782" max="782" width="0" style="17" hidden="1" customWidth="1"/>
    <col min="783" max="783" width="11.42578125" style="17" customWidth="1"/>
    <col min="784" max="1024" width="9.140625" style="17"/>
    <col min="1025" max="1025" width="0.7109375" style="17" customWidth="1"/>
    <col min="1026" max="1026" width="11.85546875" style="17" customWidth="1"/>
    <col min="1027" max="1027" width="12.140625" style="17" customWidth="1"/>
    <col min="1028" max="1028" width="8.140625" style="17" customWidth="1"/>
    <col min="1029" max="1029" width="10.5703125" style="17" customWidth="1"/>
    <col min="1030" max="1030" width="11.85546875" style="17" customWidth="1"/>
    <col min="1031" max="1033" width="0" style="17" hidden="1" customWidth="1"/>
    <col min="1034" max="1034" width="11.42578125" style="17" customWidth="1"/>
    <col min="1035" max="1035" width="12.5703125" style="17" customWidth="1"/>
    <col min="1036" max="1036" width="0" style="17" hidden="1" customWidth="1"/>
    <col min="1037" max="1037" width="12.7109375" style="17" customWidth="1"/>
    <col min="1038" max="1038" width="0" style="17" hidden="1" customWidth="1"/>
    <col min="1039" max="1039" width="11.42578125" style="17" customWidth="1"/>
    <col min="1040" max="1280" width="9.140625" style="17"/>
    <col min="1281" max="1281" width="0.7109375" style="17" customWidth="1"/>
    <col min="1282" max="1282" width="11.85546875" style="17" customWidth="1"/>
    <col min="1283" max="1283" width="12.140625" style="17" customWidth="1"/>
    <col min="1284" max="1284" width="8.140625" style="17" customWidth="1"/>
    <col min="1285" max="1285" width="10.5703125" style="17" customWidth="1"/>
    <col min="1286" max="1286" width="11.85546875" style="17" customWidth="1"/>
    <col min="1287" max="1289" width="0" style="17" hidden="1" customWidth="1"/>
    <col min="1290" max="1290" width="11.42578125" style="17" customWidth="1"/>
    <col min="1291" max="1291" width="12.5703125" style="17" customWidth="1"/>
    <col min="1292" max="1292" width="0" style="17" hidden="1" customWidth="1"/>
    <col min="1293" max="1293" width="12.7109375" style="17" customWidth="1"/>
    <col min="1294" max="1294" width="0" style="17" hidden="1" customWidth="1"/>
    <col min="1295" max="1295" width="11.42578125" style="17" customWidth="1"/>
    <col min="1296" max="1536" width="9.140625" style="17"/>
    <col min="1537" max="1537" width="0.7109375" style="17" customWidth="1"/>
    <col min="1538" max="1538" width="11.85546875" style="17" customWidth="1"/>
    <col min="1539" max="1539" width="12.140625" style="17" customWidth="1"/>
    <col min="1540" max="1540" width="8.140625" style="17" customWidth="1"/>
    <col min="1541" max="1541" width="10.5703125" style="17" customWidth="1"/>
    <col min="1542" max="1542" width="11.85546875" style="17" customWidth="1"/>
    <col min="1543" max="1545" width="0" style="17" hidden="1" customWidth="1"/>
    <col min="1546" max="1546" width="11.42578125" style="17" customWidth="1"/>
    <col min="1547" max="1547" width="12.5703125" style="17" customWidth="1"/>
    <col min="1548" max="1548" width="0" style="17" hidden="1" customWidth="1"/>
    <col min="1549" max="1549" width="12.7109375" style="17" customWidth="1"/>
    <col min="1550" max="1550" width="0" style="17" hidden="1" customWidth="1"/>
    <col min="1551" max="1551" width="11.42578125" style="17" customWidth="1"/>
    <col min="1552" max="1792" width="9.140625" style="17"/>
    <col min="1793" max="1793" width="0.7109375" style="17" customWidth="1"/>
    <col min="1794" max="1794" width="11.85546875" style="17" customWidth="1"/>
    <col min="1795" max="1795" width="12.140625" style="17" customWidth="1"/>
    <col min="1796" max="1796" width="8.140625" style="17" customWidth="1"/>
    <col min="1797" max="1797" width="10.5703125" style="17" customWidth="1"/>
    <col min="1798" max="1798" width="11.85546875" style="17" customWidth="1"/>
    <col min="1799" max="1801" width="0" style="17" hidden="1" customWidth="1"/>
    <col min="1802" max="1802" width="11.42578125" style="17" customWidth="1"/>
    <col min="1803" max="1803" width="12.5703125" style="17" customWidth="1"/>
    <col min="1804" max="1804" width="0" style="17" hidden="1" customWidth="1"/>
    <col min="1805" max="1805" width="12.7109375" style="17" customWidth="1"/>
    <col min="1806" max="1806" width="0" style="17" hidden="1" customWidth="1"/>
    <col min="1807" max="1807" width="11.42578125" style="17" customWidth="1"/>
    <col min="1808" max="2048" width="9.140625" style="17"/>
    <col min="2049" max="2049" width="0.7109375" style="17" customWidth="1"/>
    <col min="2050" max="2050" width="11.85546875" style="17" customWidth="1"/>
    <col min="2051" max="2051" width="12.140625" style="17" customWidth="1"/>
    <col min="2052" max="2052" width="8.140625" style="17" customWidth="1"/>
    <col min="2053" max="2053" width="10.5703125" style="17" customWidth="1"/>
    <col min="2054" max="2054" width="11.85546875" style="17" customWidth="1"/>
    <col min="2055" max="2057" width="0" style="17" hidden="1" customWidth="1"/>
    <col min="2058" max="2058" width="11.42578125" style="17" customWidth="1"/>
    <col min="2059" max="2059" width="12.5703125" style="17" customWidth="1"/>
    <col min="2060" max="2060" width="0" style="17" hidden="1" customWidth="1"/>
    <col min="2061" max="2061" width="12.7109375" style="17" customWidth="1"/>
    <col min="2062" max="2062" width="0" style="17" hidden="1" customWidth="1"/>
    <col min="2063" max="2063" width="11.42578125" style="17" customWidth="1"/>
    <col min="2064" max="2304" width="9.140625" style="17"/>
    <col min="2305" max="2305" width="0.7109375" style="17" customWidth="1"/>
    <col min="2306" max="2306" width="11.85546875" style="17" customWidth="1"/>
    <col min="2307" max="2307" width="12.140625" style="17" customWidth="1"/>
    <col min="2308" max="2308" width="8.140625" style="17" customWidth="1"/>
    <col min="2309" max="2309" width="10.5703125" style="17" customWidth="1"/>
    <col min="2310" max="2310" width="11.85546875" style="17" customWidth="1"/>
    <col min="2311" max="2313" width="0" style="17" hidden="1" customWidth="1"/>
    <col min="2314" max="2314" width="11.42578125" style="17" customWidth="1"/>
    <col min="2315" max="2315" width="12.5703125" style="17" customWidth="1"/>
    <col min="2316" max="2316" width="0" style="17" hidden="1" customWidth="1"/>
    <col min="2317" max="2317" width="12.7109375" style="17" customWidth="1"/>
    <col min="2318" max="2318" width="0" style="17" hidden="1" customWidth="1"/>
    <col min="2319" max="2319" width="11.42578125" style="17" customWidth="1"/>
    <col min="2320" max="2560" width="9.140625" style="17"/>
    <col min="2561" max="2561" width="0.7109375" style="17" customWidth="1"/>
    <col min="2562" max="2562" width="11.85546875" style="17" customWidth="1"/>
    <col min="2563" max="2563" width="12.140625" style="17" customWidth="1"/>
    <col min="2564" max="2564" width="8.140625" style="17" customWidth="1"/>
    <col min="2565" max="2565" width="10.5703125" style="17" customWidth="1"/>
    <col min="2566" max="2566" width="11.85546875" style="17" customWidth="1"/>
    <col min="2567" max="2569" width="0" style="17" hidden="1" customWidth="1"/>
    <col min="2570" max="2570" width="11.42578125" style="17" customWidth="1"/>
    <col min="2571" max="2571" width="12.5703125" style="17" customWidth="1"/>
    <col min="2572" max="2572" width="0" style="17" hidden="1" customWidth="1"/>
    <col min="2573" max="2573" width="12.7109375" style="17" customWidth="1"/>
    <col min="2574" max="2574" width="0" style="17" hidden="1" customWidth="1"/>
    <col min="2575" max="2575" width="11.42578125" style="17" customWidth="1"/>
    <col min="2576" max="2816" width="9.140625" style="17"/>
    <col min="2817" max="2817" width="0.7109375" style="17" customWidth="1"/>
    <col min="2818" max="2818" width="11.85546875" style="17" customWidth="1"/>
    <col min="2819" max="2819" width="12.140625" style="17" customWidth="1"/>
    <col min="2820" max="2820" width="8.140625" style="17" customWidth="1"/>
    <col min="2821" max="2821" width="10.5703125" style="17" customWidth="1"/>
    <col min="2822" max="2822" width="11.85546875" style="17" customWidth="1"/>
    <col min="2823" max="2825" width="0" style="17" hidden="1" customWidth="1"/>
    <col min="2826" max="2826" width="11.42578125" style="17" customWidth="1"/>
    <col min="2827" max="2827" width="12.5703125" style="17" customWidth="1"/>
    <col min="2828" max="2828" width="0" style="17" hidden="1" customWidth="1"/>
    <col min="2829" max="2829" width="12.7109375" style="17" customWidth="1"/>
    <col min="2830" max="2830" width="0" style="17" hidden="1" customWidth="1"/>
    <col min="2831" max="2831" width="11.42578125" style="17" customWidth="1"/>
    <col min="2832" max="3072" width="9.140625" style="17"/>
    <col min="3073" max="3073" width="0.7109375" style="17" customWidth="1"/>
    <col min="3074" max="3074" width="11.85546875" style="17" customWidth="1"/>
    <col min="3075" max="3075" width="12.140625" style="17" customWidth="1"/>
    <col min="3076" max="3076" width="8.140625" style="17" customWidth="1"/>
    <col min="3077" max="3077" width="10.5703125" style="17" customWidth="1"/>
    <col min="3078" max="3078" width="11.85546875" style="17" customWidth="1"/>
    <col min="3079" max="3081" width="0" style="17" hidden="1" customWidth="1"/>
    <col min="3082" max="3082" width="11.42578125" style="17" customWidth="1"/>
    <col min="3083" max="3083" width="12.5703125" style="17" customWidth="1"/>
    <col min="3084" max="3084" width="0" style="17" hidden="1" customWidth="1"/>
    <col min="3085" max="3085" width="12.7109375" style="17" customWidth="1"/>
    <col min="3086" max="3086" width="0" style="17" hidden="1" customWidth="1"/>
    <col min="3087" max="3087" width="11.42578125" style="17" customWidth="1"/>
    <col min="3088" max="3328" width="9.140625" style="17"/>
    <col min="3329" max="3329" width="0.7109375" style="17" customWidth="1"/>
    <col min="3330" max="3330" width="11.85546875" style="17" customWidth="1"/>
    <col min="3331" max="3331" width="12.140625" style="17" customWidth="1"/>
    <col min="3332" max="3332" width="8.140625" style="17" customWidth="1"/>
    <col min="3333" max="3333" width="10.5703125" style="17" customWidth="1"/>
    <col min="3334" max="3334" width="11.85546875" style="17" customWidth="1"/>
    <col min="3335" max="3337" width="0" style="17" hidden="1" customWidth="1"/>
    <col min="3338" max="3338" width="11.42578125" style="17" customWidth="1"/>
    <col min="3339" max="3339" width="12.5703125" style="17" customWidth="1"/>
    <col min="3340" max="3340" width="0" style="17" hidden="1" customWidth="1"/>
    <col min="3341" max="3341" width="12.7109375" style="17" customWidth="1"/>
    <col min="3342" max="3342" width="0" style="17" hidden="1" customWidth="1"/>
    <col min="3343" max="3343" width="11.42578125" style="17" customWidth="1"/>
    <col min="3344" max="3584" width="9.140625" style="17"/>
    <col min="3585" max="3585" width="0.7109375" style="17" customWidth="1"/>
    <col min="3586" max="3586" width="11.85546875" style="17" customWidth="1"/>
    <col min="3587" max="3587" width="12.140625" style="17" customWidth="1"/>
    <col min="3588" max="3588" width="8.140625" style="17" customWidth="1"/>
    <col min="3589" max="3589" width="10.5703125" style="17" customWidth="1"/>
    <col min="3590" max="3590" width="11.85546875" style="17" customWidth="1"/>
    <col min="3591" max="3593" width="0" style="17" hidden="1" customWidth="1"/>
    <col min="3594" max="3594" width="11.42578125" style="17" customWidth="1"/>
    <col min="3595" max="3595" width="12.5703125" style="17" customWidth="1"/>
    <col min="3596" max="3596" width="0" style="17" hidden="1" customWidth="1"/>
    <col min="3597" max="3597" width="12.7109375" style="17" customWidth="1"/>
    <col min="3598" max="3598" width="0" style="17" hidden="1" customWidth="1"/>
    <col min="3599" max="3599" width="11.42578125" style="17" customWidth="1"/>
    <col min="3600" max="3840" width="9.140625" style="17"/>
    <col min="3841" max="3841" width="0.7109375" style="17" customWidth="1"/>
    <col min="3842" max="3842" width="11.85546875" style="17" customWidth="1"/>
    <col min="3843" max="3843" width="12.140625" style="17" customWidth="1"/>
    <col min="3844" max="3844" width="8.140625" style="17" customWidth="1"/>
    <col min="3845" max="3845" width="10.5703125" style="17" customWidth="1"/>
    <col min="3846" max="3846" width="11.85546875" style="17" customWidth="1"/>
    <col min="3847" max="3849" width="0" style="17" hidden="1" customWidth="1"/>
    <col min="3850" max="3850" width="11.42578125" style="17" customWidth="1"/>
    <col min="3851" max="3851" width="12.5703125" style="17" customWidth="1"/>
    <col min="3852" max="3852" width="0" style="17" hidden="1" customWidth="1"/>
    <col min="3853" max="3853" width="12.7109375" style="17" customWidth="1"/>
    <col min="3854" max="3854" width="0" style="17" hidden="1" customWidth="1"/>
    <col min="3855" max="3855" width="11.42578125" style="17" customWidth="1"/>
    <col min="3856" max="4096" width="9.140625" style="17"/>
    <col min="4097" max="4097" width="0.7109375" style="17" customWidth="1"/>
    <col min="4098" max="4098" width="11.85546875" style="17" customWidth="1"/>
    <col min="4099" max="4099" width="12.140625" style="17" customWidth="1"/>
    <col min="4100" max="4100" width="8.140625" style="17" customWidth="1"/>
    <col min="4101" max="4101" width="10.5703125" style="17" customWidth="1"/>
    <col min="4102" max="4102" width="11.85546875" style="17" customWidth="1"/>
    <col min="4103" max="4105" width="0" style="17" hidden="1" customWidth="1"/>
    <col min="4106" max="4106" width="11.42578125" style="17" customWidth="1"/>
    <col min="4107" max="4107" width="12.5703125" style="17" customWidth="1"/>
    <col min="4108" max="4108" width="0" style="17" hidden="1" customWidth="1"/>
    <col min="4109" max="4109" width="12.7109375" style="17" customWidth="1"/>
    <col min="4110" max="4110" width="0" style="17" hidden="1" customWidth="1"/>
    <col min="4111" max="4111" width="11.42578125" style="17" customWidth="1"/>
    <col min="4112" max="4352" width="9.140625" style="17"/>
    <col min="4353" max="4353" width="0.7109375" style="17" customWidth="1"/>
    <col min="4354" max="4354" width="11.85546875" style="17" customWidth="1"/>
    <col min="4355" max="4355" width="12.140625" style="17" customWidth="1"/>
    <col min="4356" max="4356" width="8.140625" style="17" customWidth="1"/>
    <col min="4357" max="4357" width="10.5703125" style="17" customWidth="1"/>
    <col min="4358" max="4358" width="11.85546875" style="17" customWidth="1"/>
    <col min="4359" max="4361" width="0" style="17" hidden="1" customWidth="1"/>
    <col min="4362" max="4362" width="11.42578125" style="17" customWidth="1"/>
    <col min="4363" max="4363" width="12.5703125" style="17" customWidth="1"/>
    <col min="4364" max="4364" width="0" style="17" hidden="1" customWidth="1"/>
    <col min="4365" max="4365" width="12.7109375" style="17" customWidth="1"/>
    <col min="4366" max="4366" width="0" style="17" hidden="1" customWidth="1"/>
    <col min="4367" max="4367" width="11.42578125" style="17" customWidth="1"/>
    <col min="4368" max="4608" width="9.140625" style="17"/>
    <col min="4609" max="4609" width="0.7109375" style="17" customWidth="1"/>
    <col min="4610" max="4610" width="11.85546875" style="17" customWidth="1"/>
    <col min="4611" max="4611" width="12.140625" style="17" customWidth="1"/>
    <col min="4612" max="4612" width="8.140625" style="17" customWidth="1"/>
    <col min="4613" max="4613" width="10.5703125" style="17" customWidth="1"/>
    <col min="4614" max="4614" width="11.85546875" style="17" customWidth="1"/>
    <col min="4615" max="4617" width="0" style="17" hidden="1" customWidth="1"/>
    <col min="4618" max="4618" width="11.42578125" style="17" customWidth="1"/>
    <col min="4619" max="4619" width="12.5703125" style="17" customWidth="1"/>
    <col min="4620" max="4620" width="0" style="17" hidden="1" customWidth="1"/>
    <col min="4621" max="4621" width="12.7109375" style="17" customWidth="1"/>
    <col min="4622" max="4622" width="0" style="17" hidden="1" customWidth="1"/>
    <col min="4623" max="4623" width="11.42578125" style="17" customWidth="1"/>
    <col min="4624" max="4864" width="9.140625" style="17"/>
    <col min="4865" max="4865" width="0.7109375" style="17" customWidth="1"/>
    <col min="4866" max="4866" width="11.85546875" style="17" customWidth="1"/>
    <col min="4867" max="4867" width="12.140625" style="17" customWidth="1"/>
    <col min="4868" max="4868" width="8.140625" style="17" customWidth="1"/>
    <col min="4869" max="4869" width="10.5703125" style="17" customWidth="1"/>
    <col min="4870" max="4870" width="11.85546875" style="17" customWidth="1"/>
    <col min="4871" max="4873" width="0" style="17" hidden="1" customWidth="1"/>
    <col min="4874" max="4874" width="11.42578125" style="17" customWidth="1"/>
    <col min="4875" max="4875" width="12.5703125" style="17" customWidth="1"/>
    <col min="4876" max="4876" width="0" style="17" hidden="1" customWidth="1"/>
    <col min="4877" max="4877" width="12.7109375" style="17" customWidth="1"/>
    <col min="4878" max="4878" width="0" style="17" hidden="1" customWidth="1"/>
    <col min="4879" max="4879" width="11.42578125" style="17" customWidth="1"/>
    <col min="4880" max="5120" width="9.140625" style="17"/>
    <col min="5121" max="5121" width="0.7109375" style="17" customWidth="1"/>
    <col min="5122" max="5122" width="11.85546875" style="17" customWidth="1"/>
    <col min="5123" max="5123" width="12.140625" style="17" customWidth="1"/>
    <col min="5124" max="5124" width="8.140625" style="17" customWidth="1"/>
    <col min="5125" max="5125" width="10.5703125" style="17" customWidth="1"/>
    <col min="5126" max="5126" width="11.85546875" style="17" customWidth="1"/>
    <col min="5127" max="5129" width="0" style="17" hidden="1" customWidth="1"/>
    <col min="5130" max="5130" width="11.42578125" style="17" customWidth="1"/>
    <col min="5131" max="5131" width="12.5703125" style="17" customWidth="1"/>
    <col min="5132" max="5132" width="0" style="17" hidden="1" customWidth="1"/>
    <col min="5133" max="5133" width="12.7109375" style="17" customWidth="1"/>
    <col min="5134" max="5134" width="0" style="17" hidden="1" customWidth="1"/>
    <col min="5135" max="5135" width="11.42578125" style="17" customWidth="1"/>
    <col min="5136" max="5376" width="9.140625" style="17"/>
    <col min="5377" max="5377" width="0.7109375" style="17" customWidth="1"/>
    <col min="5378" max="5378" width="11.85546875" style="17" customWidth="1"/>
    <col min="5379" max="5379" width="12.140625" style="17" customWidth="1"/>
    <col min="5380" max="5380" width="8.140625" style="17" customWidth="1"/>
    <col min="5381" max="5381" width="10.5703125" style="17" customWidth="1"/>
    <col min="5382" max="5382" width="11.85546875" style="17" customWidth="1"/>
    <col min="5383" max="5385" width="0" style="17" hidden="1" customWidth="1"/>
    <col min="5386" max="5386" width="11.42578125" style="17" customWidth="1"/>
    <col min="5387" max="5387" width="12.5703125" style="17" customWidth="1"/>
    <col min="5388" max="5388" width="0" style="17" hidden="1" customWidth="1"/>
    <col min="5389" max="5389" width="12.7109375" style="17" customWidth="1"/>
    <col min="5390" max="5390" width="0" style="17" hidden="1" customWidth="1"/>
    <col min="5391" max="5391" width="11.42578125" style="17" customWidth="1"/>
    <col min="5392" max="5632" width="9.140625" style="17"/>
    <col min="5633" max="5633" width="0.7109375" style="17" customWidth="1"/>
    <col min="5634" max="5634" width="11.85546875" style="17" customWidth="1"/>
    <col min="5635" max="5635" width="12.140625" style="17" customWidth="1"/>
    <col min="5636" max="5636" width="8.140625" style="17" customWidth="1"/>
    <col min="5637" max="5637" width="10.5703125" style="17" customWidth="1"/>
    <col min="5638" max="5638" width="11.85546875" style="17" customWidth="1"/>
    <col min="5639" max="5641" width="0" style="17" hidden="1" customWidth="1"/>
    <col min="5642" max="5642" width="11.42578125" style="17" customWidth="1"/>
    <col min="5643" max="5643" width="12.5703125" style="17" customWidth="1"/>
    <col min="5644" max="5644" width="0" style="17" hidden="1" customWidth="1"/>
    <col min="5645" max="5645" width="12.7109375" style="17" customWidth="1"/>
    <col min="5646" max="5646" width="0" style="17" hidden="1" customWidth="1"/>
    <col min="5647" max="5647" width="11.42578125" style="17" customWidth="1"/>
    <col min="5648" max="5888" width="9.140625" style="17"/>
    <col min="5889" max="5889" width="0.7109375" style="17" customWidth="1"/>
    <col min="5890" max="5890" width="11.85546875" style="17" customWidth="1"/>
    <col min="5891" max="5891" width="12.140625" style="17" customWidth="1"/>
    <col min="5892" max="5892" width="8.140625" style="17" customWidth="1"/>
    <col min="5893" max="5893" width="10.5703125" style="17" customWidth="1"/>
    <col min="5894" max="5894" width="11.85546875" style="17" customWidth="1"/>
    <col min="5895" max="5897" width="0" style="17" hidden="1" customWidth="1"/>
    <col min="5898" max="5898" width="11.42578125" style="17" customWidth="1"/>
    <col min="5899" max="5899" width="12.5703125" style="17" customWidth="1"/>
    <col min="5900" max="5900" width="0" style="17" hidden="1" customWidth="1"/>
    <col min="5901" max="5901" width="12.7109375" style="17" customWidth="1"/>
    <col min="5902" max="5902" width="0" style="17" hidden="1" customWidth="1"/>
    <col min="5903" max="5903" width="11.42578125" style="17" customWidth="1"/>
    <col min="5904" max="6144" width="9.140625" style="17"/>
    <col min="6145" max="6145" width="0.7109375" style="17" customWidth="1"/>
    <col min="6146" max="6146" width="11.85546875" style="17" customWidth="1"/>
    <col min="6147" max="6147" width="12.140625" style="17" customWidth="1"/>
    <col min="6148" max="6148" width="8.140625" style="17" customWidth="1"/>
    <col min="6149" max="6149" width="10.5703125" style="17" customWidth="1"/>
    <col min="6150" max="6150" width="11.85546875" style="17" customWidth="1"/>
    <col min="6151" max="6153" width="0" style="17" hidden="1" customWidth="1"/>
    <col min="6154" max="6154" width="11.42578125" style="17" customWidth="1"/>
    <col min="6155" max="6155" width="12.5703125" style="17" customWidth="1"/>
    <col min="6156" max="6156" width="0" style="17" hidden="1" customWidth="1"/>
    <col min="6157" max="6157" width="12.7109375" style="17" customWidth="1"/>
    <col min="6158" max="6158" width="0" style="17" hidden="1" customWidth="1"/>
    <col min="6159" max="6159" width="11.42578125" style="17" customWidth="1"/>
    <col min="6160" max="6400" width="9.140625" style="17"/>
    <col min="6401" max="6401" width="0.7109375" style="17" customWidth="1"/>
    <col min="6402" max="6402" width="11.85546875" style="17" customWidth="1"/>
    <col min="6403" max="6403" width="12.140625" style="17" customWidth="1"/>
    <col min="6404" max="6404" width="8.140625" style="17" customWidth="1"/>
    <col min="6405" max="6405" width="10.5703125" style="17" customWidth="1"/>
    <col min="6406" max="6406" width="11.85546875" style="17" customWidth="1"/>
    <col min="6407" max="6409" width="0" style="17" hidden="1" customWidth="1"/>
    <col min="6410" max="6410" width="11.42578125" style="17" customWidth="1"/>
    <col min="6411" max="6411" width="12.5703125" style="17" customWidth="1"/>
    <col min="6412" max="6412" width="0" style="17" hidden="1" customWidth="1"/>
    <col min="6413" max="6413" width="12.7109375" style="17" customWidth="1"/>
    <col min="6414" max="6414" width="0" style="17" hidden="1" customWidth="1"/>
    <col min="6415" max="6415" width="11.42578125" style="17" customWidth="1"/>
    <col min="6416" max="6656" width="9.140625" style="17"/>
    <col min="6657" max="6657" width="0.7109375" style="17" customWidth="1"/>
    <col min="6658" max="6658" width="11.85546875" style="17" customWidth="1"/>
    <col min="6659" max="6659" width="12.140625" style="17" customWidth="1"/>
    <col min="6660" max="6660" width="8.140625" style="17" customWidth="1"/>
    <col min="6661" max="6661" width="10.5703125" style="17" customWidth="1"/>
    <col min="6662" max="6662" width="11.85546875" style="17" customWidth="1"/>
    <col min="6663" max="6665" width="0" style="17" hidden="1" customWidth="1"/>
    <col min="6666" max="6666" width="11.42578125" style="17" customWidth="1"/>
    <col min="6667" max="6667" width="12.5703125" style="17" customWidth="1"/>
    <col min="6668" max="6668" width="0" style="17" hidden="1" customWidth="1"/>
    <col min="6669" max="6669" width="12.7109375" style="17" customWidth="1"/>
    <col min="6670" max="6670" width="0" style="17" hidden="1" customWidth="1"/>
    <col min="6671" max="6671" width="11.42578125" style="17" customWidth="1"/>
    <col min="6672" max="6912" width="9.140625" style="17"/>
    <col min="6913" max="6913" width="0.7109375" style="17" customWidth="1"/>
    <col min="6914" max="6914" width="11.85546875" style="17" customWidth="1"/>
    <col min="6915" max="6915" width="12.140625" style="17" customWidth="1"/>
    <col min="6916" max="6916" width="8.140625" style="17" customWidth="1"/>
    <col min="6917" max="6917" width="10.5703125" style="17" customWidth="1"/>
    <col min="6918" max="6918" width="11.85546875" style="17" customWidth="1"/>
    <col min="6919" max="6921" width="0" style="17" hidden="1" customWidth="1"/>
    <col min="6922" max="6922" width="11.42578125" style="17" customWidth="1"/>
    <col min="6923" max="6923" width="12.5703125" style="17" customWidth="1"/>
    <col min="6924" max="6924" width="0" style="17" hidden="1" customWidth="1"/>
    <col min="6925" max="6925" width="12.7109375" style="17" customWidth="1"/>
    <col min="6926" max="6926" width="0" style="17" hidden="1" customWidth="1"/>
    <col min="6927" max="6927" width="11.42578125" style="17" customWidth="1"/>
    <col min="6928" max="7168" width="9.140625" style="17"/>
    <col min="7169" max="7169" width="0.7109375" style="17" customWidth="1"/>
    <col min="7170" max="7170" width="11.85546875" style="17" customWidth="1"/>
    <col min="7171" max="7171" width="12.140625" style="17" customWidth="1"/>
    <col min="7172" max="7172" width="8.140625" style="17" customWidth="1"/>
    <col min="7173" max="7173" width="10.5703125" style="17" customWidth="1"/>
    <col min="7174" max="7174" width="11.85546875" style="17" customWidth="1"/>
    <col min="7175" max="7177" width="0" style="17" hidden="1" customWidth="1"/>
    <col min="7178" max="7178" width="11.42578125" style="17" customWidth="1"/>
    <col min="7179" max="7179" width="12.5703125" style="17" customWidth="1"/>
    <col min="7180" max="7180" width="0" style="17" hidden="1" customWidth="1"/>
    <col min="7181" max="7181" width="12.7109375" style="17" customWidth="1"/>
    <col min="7182" max="7182" width="0" style="17" hidden="1" customWidth="1"/>
    <col min="7183" max="7183" width="11.42578125" style="17" customWidth="1"/>
    <col min="7184" max="7424" width="9.140625" style="17"/>
    <col min="7425" max="7425" width="0.7109375" style="17" customWidth="1"/>
    <col min="7426" max="7426" width="11.85546875" style="17" customWidth="1"/>
    <col min="7427" max="7427" width="12.140625" style="17" customWidth="1"/>
    <col min="7428" max="7428" width="8.140625" style="17" customWidth="1"/>
    <col min="7429" max="7429" width="10.5703125" style="17" customWidth="1"/>
    <col min="7430" max="7430" width="11.85546875" style="17" customWidth="1"/>
    <col min="7431" max="7433" width="0" style="17" hidden="1" customWidth="1"/>
    <col min="7434" max="7434" width="11.42578125" style="17" customWidth="1"/>
    <col min="7435" max="7435" width="12.5703125" style="17" customWidth="1"/>
    <col min="7436" max="7436" width="0" style="17" hidden="1" customWidth="1"/>
    <col min="7437" max="7437" width="12.7109375" style="17" customWidth="1"/>
    <col min="7438" max="7438" width="0" style="17" hidden="1" customWidth="1"/>
    <col min="7439" max="7439" width="11.42578125" style="17" customWidth="1"/>
    <col min="7440" max="7680" width="9.140625" style="17"/>
    <col min="7681" max="7681" width="0.7109375" style="17" customWidth="1"/>
    <col min="7682" max="7682" width="11.85546875" style="17" customWidth="1"/>
    <col min="7683" max="7683" width="12.140625" style="17" customWidth="1"/>
    <col min="7684" max="7684" width="8.140625" style="17" customWidth="1"/>
    <col min="7685" max="7685" width="10.5703125" style="17" customWidth="1"/>
    <col min="7686" max="7686" width="11.85546875" style="17" customWidth="1"/>
    <col min="7687" max="7689" width="0" style="17" hidden="1" customWidth="1"/>
    <col min="7690" max="7690" width="11.42578125" style="17" customWidth="1"/>
    <col min="7691" max="7691" width="12.5703125" style="17" customWidth="1"/>
    <col min="7692" max="7692" width="0" style="17" hidden="1" customWidth="1"/>
    <col min="7693" max="7693" width="12.7109375" style="17" customWidth="1"/>
    <col min="7694" max="7694" width="0" style="17" hidden="1" customWidth="1"/>
    <col min="7695" max="7695" width="11.42578125" style="17" customWidth="1"/>
    <col min="7696" max="7936" width="9.140625" style="17"/>
    <col min="7937" max="7937" width="0.7109375" style="17" customWidth="1"/>
    <col min="7938" max="7938" width="11.85546875" style="17" customWidth="1"/>
    <col min="7939" max="7939" width="12.140625" style="17" customWidth="1"/>
    <col min="7940" max="7940" width="8.140625" style="17" customWidth="1"/>
    <col min="7941" max="7941" width="10.5703125" style="17" customWidth="1"/>
    <col min="7942" max="7942" width="11.85546875" style="17" customWidth="1"/>
    <col min="7943" max="7945" width="0" style="17" hidden="1" customWidth="1"/>
    <col min="7946" max="7946" width="11.42578125" style="17" customWidth="1"/>
    <col min="7947" max="7947" width="12.5703125" style="17" customWidth="1"/>
    <col min="7948" max="7948" width="0" style="17" hidden="1" customWidth="1"/>
    <col min="7949" max="7949" width="12.7109375" style="17" customWidth="1"/>
    <col min="7950" max="7950" width="0" style="17" hidden="1" customWidth="1"/>
    <col min="7951" max="7951" width="11.42578125" style="17" customWidth="1"/>
    <col min="7952" max="8192" width="9.140625" style="17"/>
    <col min="8193" max="8193" width="0.7109375" style="17" customWidth="1"/>
    <col min="8194" max="8194" width="11.85546875" style="17" customWidth="1"/>
    <col min="8195" max="8195" width="12.140625" style="17" customWidth="1"/>
    <col min="8196" max="8196" width="8.140625" style="17" customWidth="1"/>
    <col min="8197" max="8197" width="10.5703125" style="17" customWidth="1"/>
    <col min="8198" max="8198" width="11.85546875" style="17" customWidth="1"/>
    <col min="8199" max="8201" width="0" style="17" hidden="1" customWidth="1"/>
    <col min="8202" max="8202" width="11.42578125" style="17" customWidth="1"/>
    <col min="8203" max="8203" width="12.5703125" style="17" customWidth="1"/>
    <col min="8204" max="8204" width="0" style="17" hidden="1" customWidth="1"/>
    <col min="8205" max="8205" width="12.7109375" style="17" customWidth="1"/>
    <col min="8206" max="8206" width="0" style="17" hidden="1" customWidth="1"/>
    <col min="8207" max="8207" width="11.42578125" style="17" customWidth="1"/>
    <col min="8208" max="8448" width="9.140625" style="17"/>
    <col min="8449" max="8449" width="0.7109375" style="17" customWidth="1"/>
    <col min="8450" max="8450" width="11.85546875" style="17" customWidth="1"/>
    <col min="8451" max="8451" width="12.140625" style="17" customWidth="1"/>
    <col min="8452" max="8452" width="8.140625" style="17" customWidth="1"/>
    <col min="8453" max="8453" width="10.5703125" style="17" customWidth="1"/>
    <col min="8454" max="8454" width="11.85546875" style="17" customWidth="1"/>
    <col min="8455" max="8457" width="0" style="17" hidden="1" customWidth="1"/>
    <col min="8458" max="8458" width="11.42578125" style="17" customWidth="1"/>
    <col min="8459" max="8459" width="12.5703125" style="17" customWidth="1"/>
    <col min="8460" max="8460" width="0" style="17" hidden="1" customWidth="1"/>
    <col min="8461" max="8461" width="12.7109375" style="17" customWidth="1"/>
    <col min="8462" max="8462" width="0" style="17" hidden="1" customWidth="1"/>
    <col min="8463" max="8463" width="11.42578125" style="17" customWidth="1"/>
    <col min="8464" max="8704" width="9.140625" style="17"/>
    <col min="8705" max="8705" width="0.7109375" style="17" customWidth="1"/>
    <col min="8706" max="8706" width="11.85546875" style="17" customWidth="1"/>
    <col min="8707" max="8707" width="12.140625" style="17" customWidth="1"/>
    <col min="8708" max="8708" width="8.140625" style="17" customWidth="1"/>
    <col min="8709" max="8709" width="10.5703125" style="17" customWidth="1"/>
    <col min="8710" max="8710" width="11.85546875" style="17" customWidth="1"/>
    <col min="8711" max="8713" width="0" style="17" hidden="1" customWidth="1"/>
    <col min="8714" max="8714" width="11.42578125" style="17" customWidth="1"/>
    <col min="8715" max="8715" width="12.5703125" style="17" customWidth="1"/>
    <col min="8716" max="8716" width="0" style="17" hidden="1" customWidth="1"/>
    <col min="8717" max="8717" width="12.7109375" style="17" customWidth="1"/>
    <col min="8718" max="8718" width="0" style="17" hidden="1" customWidth="1"/>
    <col min="8719" max="8719" width="11.42578125" style="17" customWidth="1"/>
    <col min="8720" max="8960" width="9.140625" style="17"/>
    <col min="8961" max="8961" width="0.7109375" style="17" customWidth="1"/>
    <col min="8962" max="8962" width="11.85546875" style="17" customWidth="1"/>
    <col min="8963" max="8963" width="12.140625" style="17" customWidth="1"/>
    <col min="8964" max="8964" width="8.140625" style="17" customWidth="1"/>
    <col min="8965" max="8965" width="10.5703125" style="17" customWidth="1"/>
    <col min="8966" max="8966" width="11.85546875" style="17" customWidth="1"/>
    <col min="8967" max="8969" width="0" style="17" hidden="1" customWidth="1"/>
    <col min="8970" max="8970" width="11.42578125" style="17" customWidth="1"/>
    <col min="8971" max="8971" width="12.5703125" style="17" customWidth="1"/>
    <col min="8972" max="8972" width="0" style="17" hidden="1" customWidth="1"/>
    <col min="8973" max="8973" width="12.7109375" style="17" customWidth="1"/>
    <col min="8974" max="8974" width="0" style="17" hidden="1" customWidth="1"/>
    <col min="8975" max="8975" width="11.42578125" style="17" customWidth="1"/>
    <col min="8976" max="9216" width="9.140625" style="17"/>
    <col min="9217" max="9217" width="0.7109375" style="17" customWidth="1"/>
    <col min="9218" max="9218" width="11.85546875" style="17" customWidth="1"/>
    <col min="9219" max="9219" width="12.140625" style="17" customWidth="1"/>
    <col min="9220" max="9220" width="8.140625" style="17" customWidth="1"/>
    <col min="9221" max="9221" width="10.5703125" style="17" customWidth="1"/>
    <col min="9222" max="9222" width="11.85546875" style="17" customWidth="1"/>
    <col min="9223" max="9225" width="0" style="17" hidden="1" customWidth="1"/>
    <col min="9226" max="9226" width="11.42578125" style="17" customWidth="1"/>
    <col min="9227" max="9227" width="12.5703125" style="17" customWidth="1"/>
    <col min="9228" max="9228" width="0" style="17" hidden="1" customWidth="1"/>
    <col min="9229" max="9229" width="12.7109375" style="17" customWidth="1"/>
    <col min="9230" max="9230" width="0" style="17" hidden="1" customWidth="1"/>
    <col min="9231" max="9231" width="11.42578125" style="17" customWidth="1"/>
    <col min="9232" max="9472" width="9.140625" style="17"/>
    <col min="9473" max="9473" width="0.7109375" style="17" customWidth="1"/>
    <col min="9474" max="9474" width="11.85546875" style="17" customWidth="1"/>
    <col min="9475" max="9475" width="12.140625" style="17" customWidth="1"/>
    <col min="9476" max="9476" width="8.140625" style="17" customWidth="1"/>
    <col min="9477" max="9477" width="10.5703125" style="17" customWidth="1"/>
    <col min="9478" max="9478" width="11.85546875" style="17" customWidth="1"/>
    <col min="9479" max="9481" width="0" style="17" hidden="1" customWidth="1"/>
    <col min="9482" max="9482" width="11.42578125" style="17" customWidth="1"/>
    <col min="9483" max="9483" width="12.5703125" style="17" customWidth="1"/>
    <col min="9484" max="9484" width="0" style="17" hidden="1" customWidth="1"/>
    <col min="9485" max="9485" width="12.7109375" style="17" customWidth="1"/>
    <col min="9486" max="9486" width="0" style="17" hidden="1" customWidth="1"/>
    <col min="9487" max="9487" width="11.42578125" style="17" customWidth="1"/>
    <col min="9488" max="9728" width="9.140625" style="17"/>
    <col min="9729" max="9729" width="0.7109375" style="17" customWidth="1"/>
    <col min="9730" max="9730" width="11.85546875" style="17" customWidth="1"/>
    <col min="9731" max="9731" width="12.140625" style="17" customWidth="1"/>
    <col min="9732" max="9732" width="8.140625" style="17" customWidth="1"/>
    <col min="9733" max="9733" width="10.5703125" style="17" customWidth="1"/>
    <col min="9734" max="9734" width="11.85546875" style="17" customWidth="1"/>
    <col min="9735" max="9737" width="0" style="17" hidden="1" customWidth="1"/>
    <col min="9738" max="9738" width="11.42578125" style="17" customWidth="1"/>
    <col min="9739" max="9739" width="12.5703125" style="17" customWidth="1"/>
    <col min="9740" max="9740" width="0" style="17" hidden="1" customWidth="1"/>
    <col min="9741" max="9741" width="12.7109375" style="17" customWidth="1"/>
    <col min="9742" max="9742" width="0" style="17" hidden="1" customWidth="1"/>
    <col min="9743" max="9743" width="11.42578125" style="17" customWidth="1"/>
    <col min="9744" max="9984" width="9.140625" style="17"/>
    <col min="9985" max="9985" width="0.7109375" style="17" customWidth="1"/>
    <col min="9986" max="9986" width="11.85546875" style="17" customWidth="1"/>
    <col min="9987" max="9987" width="12.140625" style="17" customWidth="1"/>
    <col min="9988" max="9988" width="8.140625" style="17" customWidth="1"/>
    <col min="9989" max="9989" width="10.5703125" style="17" customWidth="1"/>
    <col min="9990" max="9990" width="11.85546875" style="17" customWidth="1"/>
    <col min="9991" max="9993" width="0" style="17" hidden="1" customWidth="1"/>
    <col min="9994" max="9994" width="11.42578125" style="17" customWidth="1"/>
    <col min="9995" max="9995" width="12.5703125" style="17" customWidth="1"/>
    <col min="9996" max="9996" width="0" style="17" hidden="1" customWidth="1"/>
    <col min="9997" max="9997" width="12.7109375" style="17" customWidth="1"/>
    <col min="9998" max="9998" width="0" style="17" hidden="1" customWidth="1"/>
    <col min="9999" max="9999" width="11.42578125" style="17" customWidth="1"/>
    <col min="10000" max="10240" width="9.140625" style="17"/>
    <col min="10241" max="10241" width="0.7109375" style="17" customWidth="1"/>
    <col min="10242" max="10242" width="11.85546875" style="17" customWidth="1"/>
    <col min="10243" max="10243" width="12.140625" style="17" customWidth="1"/>
    <col min="10244" max="10244" width="8.140625" style="17" customWidth="1"/>
    <col min="10245" max="10245" width="10.5703125" style="17" customWidth="1"/>
    <col min="10246" max="10246" width="11.85546875" style="17" customWidth="1"/>
    <col min="10247" max="10249" width="0" style="17" hidden="1" customWidth="1"/>
    <col min="10250" max="10250" width="11.42578125" style="17" customWidth="1"/>
    <col min="10251" max="10251" width="12.5703125" style="17" customWidth="1"/>
    <col min="10252" max="10252" width="0" style="17" hidden="1" customWidth="1"/>
    <col min="10253" max="10253" width="12.7109375" style="17" customWidth="1"/>
    <col min="10254" max="10254" width="0" style="17" hidden="1" customWidth="1"/>
    <col min="10255" max="10255" width="11.42578125" style="17" customWidth="1"/>
    <col min="10256" max="10496" width="9.140625" style="17"/>
    <col min="10497" max="10497" width="0.7109375" style="17" customWidth="1"/>
    <col min="10498" max="10498" width="11.85546875" style="17" customWidth="1"/>
    <col min="10499" max="10499" width="12.140625" style="17" customWidth="1"/>
    <col min="10500" max="10500" width="8.140625" style="17" customWidth="1"/>
    <col min="10501" max="10501" width="10.5703125" style="17" customWidth="1"/>
    <col min="10502" max="10502" width="11.85546875" style="17" customWidth="1"/>
    <col min="10503" max="10505" width="0" style="17" hidden="1" customWidth="1"/>
    <col min="10506" max="10506" width="11.42578125" style="17" customWidth="1"/>
    <col min="10507" max="10507" width="12.5703125" style="17" customWidth="1"/>
    <col min="10508" max="10508" width="0" style="17" hidden="1" customWidth="1"/>
    <col min="10509" max="10509" width="12.7109375" style="17" customWidth="1"/>
    <col min="10510" max="10510" width="0" style="17" hidden="1" customWidth="1"/>
    <col min="10511" max="10511" width="11.42578125" style="17" customWidth="1"/>
    <col min="10512" max="10752" width="9.140625" style="17"/>
    <col min="10753" max="10753" width="0.7109375" style="17" customWidth="1"/>
    <col min="10754" max="10754" width="11.85546875" style="17" customWidth="1"/>
    <col min="10755" max="10755" width="12.140625" style="17" customWidth="1"/>
    <col min="10756" max="10756" width="8.140625" style="17" customWidth="1"/>
    <col min="10757" max="10757" width="10.5703125" style="17" customWidth="1"/>
    <col min="10758" max="10758" width="11.85546875" style="17" customWidth="1"/>
    <col min="10759" max="10761" width="0" style="17" hidden="1" customWidth="1"/>
    <col min="10762" max="10762" width="11.42578125" style="17" customWidth="1"/>
    <col min="10763" max="10763" width="12.5703125" style="17" customWidth="1"/>
    <col min="10764" max="10764" width="0" style="17" hidden="1" customWidth="1"/>
    <col min="10765" max="10765" width="12.7109375" style="17" customWidth="1"/>
    <col min="10766" max="10766" width="0" style="17" hidden="1" customWidth="1"/>
    <col min="10767" max="10767" width="11.42578125" style="17" customWidth="1"/>
    <col min="10768" max="11008" width="9.140625" style="17"/>
    <col min="11009" max="11009" width="0.7109375" style="17" customWidth="1"/>
    <col min="11010" max="11010" width="11.85546875" style="17" customWidth="1"/>
    <col min="11011" max="11011" width="12.140625" style="17" customWidth="1"/>
    <col min="11012" max="11012" width="8.140625" style="17" customWidth="1"/>
    <col min="11013" max="11013" width="10.5703125" style="17" customWidth="1"/>
    <col min="11014" max="11014" width="11.85546875" style="17" customWidth="1"/>
    <col min="11015" max="11017" width="0" style="17" hidden="1" customWidth="1"/>
    <col min="11018" max="11018" width="11.42578125" style="17" customWidth="1"/>
    <col min="11019" max="11019" width="12.5703125" style="17" customWidth="1"/>
    <col min="11020" max="11020" width="0" style="17" hidden="1" customWidth="1"/>
    <col min="11021" max="11021" width="12.7109375" style="17" customWidth="1"/>
    <col min="11022" max="11022" width="0" style="17" hidden="1" customWidth="1"/>
    <col min="11023" max="11023" width="11.42578125" style="17" customWidth="1"/>
    <col min="11024" max="11264" width="9.140625" style="17"/>
    <col min="11265" max="11265" width="0.7109375" style="17" customWidth="1"/>
    <col min="11266" max="11266" width="11.85546875" style="17" customWidth="1"/>
    <col min="11267" max="11267" width="12.140625" style="17" customWidth="1"/>
    <col min="11268" max="11268" width="8.140625" style="17" customWidth="1"/>
    <col min="11269" max="11269" width="10.5703125" style="17" customWidth="1"/>
    <col min="11270" max="11270" width="11.85546875" style="17" customWidth="1"/>
    <col min="11271" max="11273" width="0" style="17" hidden="1" customWidth="1"/>
    <col min="11274" max="11274" width="11.42578125" style="17" customWidth="1"/>
    <col min="11275" max="11275" width="12.5703125" style="17" customWidth="1"/>
    <col min="11276" max="11276" width="0" style="17" hidden="1" customWidth="1"/>
    <col min="11277" max="11277" width="12.7109375" style="17" customWidth="1"/>
    <col min="11278" max="11278" width="0" style="17" hidden="1" customWidth="1"/>
    <col min="11279" max="11279" width="11.42578125" style="17" customWidth="1"/>
    <col min="11280" max="11520" width="9.140625" style="17"/>
    <col min="11521" max="11521" width="0.7109375" style="17" customWidth="1"/>
    <col min="11522" max="11522" width="11.85546875" style="17" customWidth="1"/>
    <col min="11523" max="11523" width="12.140625" style="17" customWidth="1"/>
    <col min="11524" max="11524" width="8.140625" style="17" customWidth="1"/>
    <col min="11525" max="11525" width="10.5703125" style="17" customWidth="1"/>
    <col min="11526" max="11526" width="11.85546875" style="17" customWidth="1"/>
    <col min="11527" max="11529" width="0" style="17" hidden="1" customWidth="1"/>
    <col min="11530" max="11530" width="11.42578125" style="17" customWidth="1"/>
    <col min="11531" max="11531" width="12.5703125" style="17" customWidth="1"/>
    <col min="11532" max="11532" width="0" style="17" hidden="1" customWidth="1"/>
    <col min="11533" max="11533" width="12.7109375" style="17" customWidth="1"/>
    <col min="11534" max="11534" width="0" style="17" hidden="1" customWidth="1"/>
    <col min="11535" max="11535" width="11.42578125" style="17" customWidth="1"/>
    <col min="11536" max="11776" width="9.140625" style="17"/>
    <col min="11777" max="11777" width="0.7109375" style="17" customWidth="1"/>
    <col min="11778" max="11778" width="11.85546875" style="17" customWidth="1"/>
    <col min="11779" max="11779" width="12.140625" style="17" customWidth="1"/>
    <col min="11780" max="11780" width="8.140625" style="17" customWidth="1"/>
    <col min="11781" max="11781" width="10.5703125" style="17" customWidth="1"/>
    <col min="11782" max="11782" width="11.85546875" style="17" customWidth="1"/>
    <col min="11783" max="11785" width="0" style="17" hidden="1" customWidth="1"/>
    <col min="11786" max="11786" width="11.42578125" style="17" customWidth="1"/>
    <col min="11787" max="11787" width="12.5703125" style="17" customWidth="1"/>
    <col min="11788" max="11788" width="0" style="17" hidden="1" customWidth="1"/>
    <col min="11789" max="11789" width="12.7109375" style="17" customWidth="1"/>
    <col min="11790" max="11790" width="0" style="17" hidden="1" customWidth="1"/>
    <col min="11791" max="11791" width="11.42578125" style="17" customWidth="1"/>
    <col min="11792" max="12032" width="9.140625" style="17"/>
    <col min="12033" max="12033" width="0.7109375" style="17" customWidth="1"/>
    <col min="12034" max="12034" width="11.85546875" style="17" customWidth="1"/>
    <col min="12035" max="12035" width="12.140625" style="17" customWidth="1"/>
    <col min="12036" max="12036" width="8.140625" style="17" customWidth="1"/>
    <col min="12037" max="12037" width="10.5703125" style="17" customWidth="1"/>
    <col min="12038" max="12038" width="11.85546875" style="17" customWidth="1"/>
    <col min="12039" max="12041" width="0" style="17" hidden="1" customWidth="1"/>
    <col min="12042" max="12042" width="11.42578125" style="17" customWidth="1"/>
    <col min="12043" max="12043" width="12.5703125" style="17" customWidth="1"/>
    <col min="12044" max="12044" width="0" style="17" hidden="1" customWidth="1"/>
    <col min="12045" max="12045" width="12.7109375" style="17" customWidth="1"/>
    <col min="12046" max="12046" width="0" style="17" hidden="1" customWidth="1"/>
    <col min="12047" max="12047" width="11.42578125" style="17" customWidth="1"/>
    <col min="12048" max="12288" width="9.140625" style="17"/>
    <col min="12289" max="12289" width="0.7109375" style="17" customWidth="1"/>
    <col min="12290" max="12290" width="11.85546875" style="17" customWidth="1"/>
    <col min="12291" max="12291" width="12.140625" style="17" customWidth="1"/>
    <col min="12292" max="12292" width="8.140625" style="17" customWidth="1"/>
    <col min="12293" max="12293" width="10.5703125" style="17" customWidth="1"/>
    <col min="12294" max="12294" width="11.85546875" style="17" customWidth="1"/>
    <col min="12295" max="12297" width="0" style="17" hidden="1" customWidth="1"/>
    <col min="12298" max="12298" width="11.42578125" style="17" customWidth="1"/>
    <col min="12299" max="12299" width="12.5703125" style="17" customWidth="1"/>
    <col min="12300" max="12300" width="0" style="17" hidden="1" customWidth="1"/>
    <col min="12301" max="12301" width="12.7109375" style="17" customWidth="1"/>
    <col min="12302" max="12302" width="0" style="17" hidden="1" customWidth="1"/>
    <col min="12303" max="12303" width="11.42578125" style="17" customWidth="1"/>
    <col min="12304" max="12544" width="9.140625" style="17"/>
    <col min="12545" max="12545" width="0.7109375" style="17" customWidth="1"/>
    <col min="12546" max="12546" width="11.85546875" style="17" customWidth="1"/>
    <col min="12547" max="12547" width="12.140625" style="17" customWidth="1"/>
    <col min="12548" max="12548" width="8.140625" style="17" customWidth="1"/>
    <col min="12549" max="12549" width="10.5703125" style="17" customWidth="1"/>
    <col min="12550" max="12550" width="11.85546875" style="17" customWidth="1"/>
    <col min="12551" max="12553" width="0" style="17" hidden="1" customWidth="1"/>
    <col min="12554" max="12554" width="11.42578125" style="17" customWidth="1"/>
    <col min="12555" max="12555" width="12.5703125" style="17" customWidth="1"/>
    <col min="12556" max="12556" width="0" style="17" hidden="1" customWidth="1"/>
    <col min="12557" max="12557" width="12.7109375" style="17" customWidth="1"/>
    <col min="12558" max="12558" width="0" style="17" hidden="1" customWidth="1"/>
    <col min="12559" max="12559" width="11.42578125" style="17" customWidth="1"/>
    <col min="12560" max="12800" width="9.140625" style="17"/>
    <col min="12801" max="12801" width="0.7109375" style="17" customWidth="1"/>
    <col min="12802" max="12802" width="11.85546875" style="17" customWidth="1"/>
    <col min="12803" max="12803" width="12.140625" style="17" customWidth="1"/>
    <col min="12804" max="12804" width="8.140625" style="17" customWidth="1"/>
    <col min="12805" max="12805" width="10.5703125" style="17" customWidth="1"/>
    <col min="12806" max="12806" width="11.85546875" style="17" customWidth="1"/>
    <col min="12807" max="12809" width="0" style="17" hidden="1" customWidth="1"/>
    <col min="12810" max="12810" width="11.42578125" style="17" customWidth="1"/>
    <col min="12811" max="12811" width="12.5703125" style="17" customWidth="1"/>
    <col min="12812" max="12812" width="0" style="17" hidden="1" customWidth="1"/>
    <col min="12813" max="12813" width="12.7109375" style="17" customWidth="1"/>
    <col min="12814" max="12814" width="0" style="17" hidden="1" customWidth="1"/>
    <col min="12815" max="12815" width="11.42578125" style="17" customWidth="1"/>
    <col min="12816" max="13056" width="9.140625" style="17"/>
    <col min="13057" max="13057" width="0.7109375" style="17" customWidth="1"/>
    <col min="13058" max="13058" width="11.85546875" style="17" customWidth="1"/>
    <col min="13059" max="13059" width="12.140625" style="17" customWidth="1"/>
    <col min="13060" max="13060" width="8.140625" style="17" customWidth="1"/>
    <col min="13061" max="13061" width="10.5703125" style="17" customWidth="1"/>
    <col min="13062" max="13062" width="11.85546875" style="17" customWidth="1"/>
    <col min="13063" max="13065" width="0" style="17" hidden="1" customWidth="1"/>
    <col min="13066" max="13066" width="11.42578125" style="17" customWidth="1"/>
    <col min="13067" max="13067" width="12.5703125" style="17" customWidth="1"/>
    <col min="13068" max="13068" width="0" style="17" hidden="1" customWidth="1"/>
    <col min="13069" max="13069" width="12.7109375" style="17" customWidth="1"/>
    <col min="13070" max="13070" width="0" style="17" hidden="1" customWidth="1"/>
    <col min="13071" max="13071" width="11.42578125" style="17" customWidth="1"/>
    <col min="13072" max="13312" width="9.140625" style="17"/>
    <col min="13313" max="13313" width="0.7109375" style="17" customWidth="1"/>
    <col min="13314" max="13314" width="11.85546875" style="17" customWidth="1"/>
    <col min="13315" max="13315" width="12.140625" style="17" customWidth="1"/>
    <col min="13316" max="13316" width="8.140625" style="17" customWidth="1"/>
    <col min="13317" max="13317" width="10.5703125" style="17" customWidth="1"/>
    <col min="13318" max="13318" width="11.85546875" style="17" customWidth="1"/>
    <col min="13319" max="13321" width="0" style="17" hidden="1" customWidth="1"/>
    <col min="13322" max="13322" width="11.42578125" style="17" customWidth="1"/>
    <col min="13323" max="13323" width="12.5703125" style="17" customWidth="1"/>
    <col min="13324" max="13324" width="0" style="17" hidden="1" customWidth="1"/>
    <col min="13325" max="13325" width="12.7109375" style="17" customWidth="1"/>
    <col min="13326" max="13326" width="0" style="17" hidden="1" customWidth="1"/>
    <col min="13327" max="13327" width="11.42578125" style="17" customWidth="1"/>
    <col min="13328" max="13568" width="9.140625" style="17"/>
    <col min="13569" max="13569" width="0.7109375" style="17" customWidth="1"/>
    <col min="13570" max="13570" width="11.85546875" style="17" customWidth="1"/>
    <col min="13571" max="13571" width="12.140625" style="17" customWidth="1"/>
    <col min="13572" max="13572" width="8.140625" style="17" customWidth="1"/>
    <col min="13573" max="13573" width="10.5703125" style="17" customWidth="1"/>
    <col min="13574" max="13574" width="11.85546875" style="17" customWidth="1"/>
    <col min="13575" max="13577" width="0" style="17" hidden="1" customWidth="1"/>
    <col min="13578" max="13578" width="11.42578125" style="17" customWidth="1"/>
    <col min="13579" max="13579" width="12.5703125" style="17" customWidth="1"/>
    <col min="13580" max="13580" width="0" style="17" hidden="1" customWidth="1"/>
    <col min="13581" max="13581" width="12.7109375" style="17" customWidth="1"/>
    <col min="13582" max="13582" width="0" style="17" hidden="1" customWidth="1"/>
    <col min="13583" max="13583" width="11.42578125" style="17" customWidth="1"/>
    <col min="13584" max="13824" width="9.140625" style="17"/>
    <col min="13825" max="13825" width="0.7109375" style="17" customWidth="1"/>
    <col min="13826" max="13826" width="11.85546875" style="17" customWidth="1"/>
    <col min="13827" max="13827" width="12.140625" style="17" customWidth="1"/>
    <col min="13828" max="13828" width="8.140625" style="17" customWidth="1"/>
    <col min="13829" max="13829" width="10.5703125" style="17" customWidth="1"/>
    <col min="13830" max="13830" width="11.85546875" style="17" customWidth="1"/>
    <col min="13831" max="13833" width="0" style="17" hidden="1" customWidth="1"/>
    <col min="13834" max="13834" width="11.42578125" style="17" customWidth="1"/>
    <col min="13835" max="13835" width="12.5703125" style="17" customWidth="1"/>
    <col min="13836" max="13836" width="0" style="17" hidden="1" customWidth="1"/>
    <col min="13837" max="13837" width="12.7109375" style="17" customWidth="1"/>
    <col min="13838" max="13838" width="0" style="17" hidden="1" customWidth="1"/>
    <col min="13839" max="13839" width="11.42578125" style="17" customWidth="1"/>
    <col min="13840" max="14080" width="9.140625" style="17"/>
    <col min="14081" max="14081" width="0.7109375" style="17" customWidth="1"/>
    <col min="14082" max="14082" width="11.85546875" style="17" customWidth="1"/>
    <col min="14083" max="14083" width="12.140625" style="17" customWidth="1"/>
    <col min="14084" max="14084" width="8.140625" style="17" customWidth="1"/>
    <col min="14085" max="14085" width="10.5703125" style="17" customWidth="1"/>
    <col min="14086" max="14086" width="11.85546875" style="17" customWidth="1"/>
    <col min="14087" max="14089" width="0" style="17" hidden="1" customWidth="1"/>
    <col min="14090" max="14090" width="11.42578125" style="17" customWidth="1"/>
    <col min="14091" max="14091" width="12.5703125" style="17" customWidth="1"/>
    <col min="14092" max="14092" width="0" style="17" hidden="1" customWidth="1"/>
    <col min="14093" max="14093" width="12.7109375" style="17" customWidth="1"/>
    <col min="14094" max="14094" width="0" style="17" hidden="1" customWidth="1"/>
    <col min="14095" max="14095" width="11.42578125" style="17" customWidth="1"/>
    <col min="14096" max="14336" width="9.140625" style="17"/>
    <col min="14337" max="14337" width="0.7109375" style="17" customWidth="1"/>
    <col min="14338" max="14338" width="11.85546875" style="17" customWidth="1"/>
    <col min="14339" max="14339" width="12.140625" style="17" customWidth="1"/>
    <col min="14340" max="14340" width="8.140625" style="17" customWidth="1"/>
    <col min="14341" max="14341" width="10.5703125" style="17" customWidth="1"/>
    <col min="14342" max="14342" width="11.85546875" style="17" customWidth="1"/>
    <col min="14343" max="14345" width="0" style="17" hidden="1" customWidth="1"/>
    <col min="14346" max="14346" width="11.42578125" style="17" customWidth="1"/>
    <col min="14347" max="14347" width="12.5703125" style="17" customWidth="1"/>
    <col min="14348" max="14348" width="0" style="17" hidden="1" customWidth="1"/>
    <col min="14349" max="14349" width="12.7109375" style="17" customWidth="1"/>
    <col min="14350" max="14350" width="0" style="17" hidden="1" customWidth="1"/>
    <col min="14351" max="14351" width="11.42578125" style="17" customWidth="1"/>
    <col min="14352" max="14592" width="9.140625" style="17"/>
    <col min="14593" max="14593" width="0.7109375" style="17" customWidth="1"/>
    <col min="14594" max="14594" width="11.85546875" style="17" customWidth="1"/>
    <col min="14595" max="14595" width="12.140625" style="17" customWidth="1"/>
    <col min="14596" max="14596" width="8.140625" style="17" customWidth="1"/>
    <col min="14597" max="14597" width="10.5703125" style="17" customWidth="1"/>
    <col min="14598" max="14598" width="11.85546875" style="17" customWidth="1"/>
    <col min="14599" max="14601" width="0" style="17" hidden="1" customWidth="1"/>
    <col min="14602" max="14602" width="11.42578125" style="17" customWidth="1"/>
    <col min="14603" max="14603" width="12.5703125" style="17" customWidth="1"/>
    <col min="14604" max="14604" width="0" style="17" hidden="1" customWidth="1"/>
    <col min="14605" max="14605" width="12.7109375" style="17" customWidth="1"/>
    <col min="14606" max="14606" width="0" style="17" hidden="1" customWidth="1"/>
    <col min="14607" max="14607" width="11.42578125" style="17" customWidth="1"/>
    <col min="14608" max="14848" width="9.140625" style="17"/>
    <col min="14849" max="14849" width="0.7109375" style="17" customWidth="1"/>
    <col min="14850" max="14850" width="11.85546875" style="17" customWidth="1"/>
    <col min="14851" max="14851" width="12.140625" style="17" customWidth="1"/>
    <col min="14852" max="14852" width="8.140625" style="17" customWidth="1"/>
    <col min="14853" max="14853" width="10.5703125" style="17" customWidth="1"/>
    <col min="14854" max="14854" width="11.85546875" style="17" customWidth="1"/>
    <col min="14855" max="14857" width="0" style="17" hidden="1" customWidth="1"/>
    <col min="14858" max="14858" width="11.42578125" style="17" customWidth="1"/>
    <col min="14859" max="14859" width="12.5703125" style="17" customWidth="1"/>
    <col min="14860" max="14860" width="0" style="17" hidden="1" customWidth="1"/>
    <col min="14861" max="14861" width="12.7109375" style="17" customWidth="1"/>
    <col min="14862" max="14862" width="0" style="17" hidden="1" customWidth="1"/>
    <col min="14863" max="14863" width="11.42578125" style="17" customWidth="1"/>
    <col min="14864" max="15104" width="9.140625" style="17"/>
    <col min="15105" max="15105" width="0.7109375" style="17" customWidth="1"/>
    <col min="15106" max="15106" width="11.85546875" style="17" customWidth="1"/>
    <col min="15107" max="15107" width="12.140625" style="17" customWidth="1"/>
    <col min="15108" max="15108" width="8.140625" style="17" customWidth="1"/>
    <col min="15109" max="15109" width="10.5703125" style="17" customWidth="1"/>
    <col min="15110" max="15110" width="11.85546875" style="17" customWidth="1"/>
    <col min="15111" max="15113" width="0" style="17" hidden="1" customWidth="1"/>
    <col min="15114" max="15114" width="11.42578125" style="17" customWidth="1"/>
    <col min="15115" max="15115" width="12.5703125" style="17" customWidth="1"/>
    <col min="15116" max="15116" width="0" style="17" hidden="1" customWidth="1"/>
    <col min="15117" max="15117" width="12.7109375" style="17" customWidth="1"/>
    <col min="15118" max="15118" width="0" style="17" hidden="1" customWidth="1"/>
    <col min="15119" max="15119" width="11.42578125" style="17" customWidth="1"/>
    <col min="15120" max="15360" width="9.140625" style="17"/>
    <col min="15361" max="15361" width="0.7109375" style="17" customWidth="1"/>
    <col min="15362" max="15362" width="11.85546875" style="17" customWidth="1"/>
    <col min="15363" max="15363" width="12.140625" style="17" customWidth="1"/>
    <col min="15364" max="15364" width="8.140625" style="17" customWidth="1"/>
    <col min="15365" max="15365" width="10.5703125" style="17" customWidth="1"/>
    <col min="15366" max="15366" width="11.85546875" style="17" customWidth="1"/>
    <col min="15367" max="15369" width="0" style="17" hidden="1" customWidth="1"/>
    <col min="15370" max="15370" width="11.42578125" style="17" customWidth="1"/>
    <col min="15371" max="15371" width="12.5703125" style="17" customWidth="1"/>
    <col min="15372" max="15372" width="0" style="17" hidden="1" customWidth="1"/>
    <col min="15373" max="15373" width="12.7109375" style="17" customWidth="1"/>
    <col min="15374" max="15374" width="0" style="17" hidden="1" customWidth="1"/>
    <col min="15375" max="15375" width="11.42578125" style="17" customWidth="1"/>
    <col min="15376" max="15616" width="9.140625" style="17"/>
    <col min="15617" max="15617" width="0.7109375" style="17" customWidth="1"/>
    <col min="15618" max="15618" width="11.85546875" style="17" customWidth="1"/>
    <col min="15619" max="15619" width="12.140625" style="17" customWidth="1"/>
    <col min="15620" max="15620" width="8.140625" style="17" customWidth="1"/>
    <col min="15621" max="15621" width="10.5703125" style="17" customWidth="1"/>
    <col min="15622" max="15622" width="11.85546875" style="17" customWidth="1"/>
    <col min="15623" max="15625" width="0" style="17" hidden="1" customWidth="1"/>
    <col min="15626" max="15626" width="11.42578125" style="17" customWidth="1"/>
    <col min="15627" max="15627" width="12.5703125" style="17" customWidth="1"/>
    <col min="15628" max="15628" width="0" style="17" hidden="1" customWidth="1"/>
    <col min="15629" max="15629" width="12.7109375" style="17" customWidth="1"/>
    <col min="15630" max="15630" width="0" style="17" hidden="1" customWidth="1"/>
    <col min="15631" max="15631" width="11.42578125" style="17" customWidth="1"/>
    <col min="15632" max="15872" width="9.140625" style="17"/>
    <col min="15873" max="15873" width="0.7109375" style="17" customWidth="1"/>
    <col min="15874" max="15874" width="11.85546875" style="17" customWidth="1"/>
    <col min="15875" max="15875" width="12.140625" style="17" customWidth="1"/>
    <col min="15876" max="15876" width="8.140625" style="17" customWidth="1"/>
    <col min="15877" max="15877" width="10.5703125" style="17" customWidth="1"/>
    <col min="15878" max="15878" width="11.85546875" style="17" customWidth="1"/>
    <col min="15879" max="15881" width="0" style="17" hidden="1" customWidth="1"/>
    <col min="15882" max="15882" width="11.42578125" style="17" customWidth="1"/>
    <col min="15883" max="15883" width="12.5703125" style="17" customWidth="1"/>
    <col min="15884" max="15884" width="0" style="17" hidden="1" customWidth="1"/>
    <col min="15885" max="15885" width="12.7109375" style="17" customWidth="1"/>
    <col min="15886" max="15886" width="0" style="17" hidden="1" customWidth="1"/>
    <col min="15887" max="15887" width="11.42578125" style="17" customWidth="1"/>
    <col min="15888" max="16128" width="9.140625" style="17"/>
    <col min="16129" max="16129" width="0.7109375" style="17" customWidth="1"/>
    <col min="16130" max="16130" width="11.85546875" style="17" customWidth="1"/>
    <col min="16131" max="16131" width="12.140625" style="17" customWidth="1"/>
    <col min="16132" max="16132" width="8.140625" style="17" customWidth="1"/>
    <col min="16133" max="16133" width="10.5703125" style="17" customWidth="1"/>
    <col min="16134" max="16134" width="11.85546875" style="17" customWidth="1"/>
    <col min="16135" max="16137" width="0" style="17" hidden="1" customWidth="1"/>
    <col min="16138" max="16138" width="11.42578125" style="17" customWidth="1"/>
    <col min="16139" max="16139" width="12.5703125" style="17" customWidth="1"/>
    <col min="16140" max="16140" width="0" style="17" hidden="1" customWidth="1"/>
    <col min="16141" max="16141" width="12.7109375" style="17" customWidth="1"/>
    <col min="16142" max="16142" width="0" style="17" hidden="1" customWidth="1"/>
    <col min="16143" max="16143" width="11.42578125" style="17" customWidth="1"/>
    <col min="16144" max="16384" width="9.140625" style="17"/>
  </cols>
  <sheetData>
    <row r="1" spans="2:14" s="31" customFormat="1" ht="50.25" customHeight="1" x14ac:dyDescent="0.2">
      <c r="C1" s="38"/>
      <c r="D1" s="43"/>
      <c r="E1" s="43"/>
      <c r="F1" s="35"/>
      <c r="G1" s="35"/>
      <c r="H1" s="35"/>
      <c r="I1" s="35"/>
      <c r="J1" s="35"/>
      <c r="K1" s="35"/>
      <c r="L1" s="35"/>
      <c r="M1" s="35"/>
      <c r="N1" s="43"/>
    </row>
    <row r="2" spans="2:14" ht="3.75" customHeight="1" x14ac:dyDescent="0.2"/>
    <row r="3" spans="2:14" ht="33" customHeight="1" x14ac:dyDescent="0.4">
      <c r="B3" s="101" t="str">
        <f>oknCompanyName</f>
        <v>Your company name</v>
      </c>
      <c r="C3" s="40"/>
      <c r="J3" s="49"/>
      <c r="M3" s="49"/>
    </row>
    <row r="4" spans="2:14" x14ac:dyDescent="0.2">
      <c r="B4" s="17" t="str">
        <f>oknCompanyAddress</f>
        <v>Address</v>
      </c>
    </row>
    <row r="5" spans="2:14" x14ac:dyDescent="0.2">
      <c r="B5" s="17" t="str">
        <f>oknCompanyCityStateZip</f>
        <v>City, State ZIP</v>
      </c>
      <c r="M5" s="51"/>
    </row>
    <row r="6" spans="2:14" x14ac:dyDescent="0.2">
      <c r="B6" s="17" t="str">
        <f>oknCompanyContact</f>
        <v>Phone</v>
      </c>
    </row>
    <row r="7" spans="2:14" ht="12.75" customHeight="1" x14ac:dyDescent="0.2">
      <c r="K7" s="50"/>
    </row>
    <row r="8" spans="2:14" ht="12.75" customHeight="1" x14ac:dyDescent="0.2">
      <c r="B8" s="52" t="s">
        <v>37</v>
      </c>
    </row>
    <row r="9" spans="2:14" ht="12.75" customHeight="1" x14ac:dyDescent="0.2">
      <c r="B9" s="23" t="s">
        <v>33</v>
      </c>
      <c r="C9" s="44"/>
    </row>
    <row r="10" spans="2:14" ht="12.75" customHeight="1" x14ac:dyDescent="0.2">
      <c r="B10" s="23" t="s">
        <v>36</v>
      </c>
      <c r="C10" s="44"/>
    </row>
    <row r="11" spans="2:14" ht="12.75" customHeight="1" x14ac:dyDescent="0.2"/>
    <row r="12" spans="2:14" ht="3" customHeight="1" x14ac:dyDescent="0.2"/>
    <row r="13" spans="2:14" s="26" customFormat="1" ht="15.75" customHeight="1" x14ac:dyDescent="0.2">
      <c r="B13" s="32" t="s">
        <v>46</v>
      </c>
      <c r="C13" s="33" t="s">
        <v>32</v>
      </c>
      <c r="D13" s="32" t="s">
        <v>45</v>
      </c>
      <c r="E13" s="32" t="s">
        <v>38</v>
      </c>
      <c r="F13" s="37" t="s">
        <v>54</v>
      </c>
      <c r="G13" s="37" t="str">
        <f>oknTax1Name</f>
        <v>GST</v>
      </c>
      <c r="H13" s="37" t="str">
        <f>oknTax2Name</f>
        <v>GST</v>
      </c>
      <c r="I13" s="37" t="s">
        <v>40</v>
      </c>
      <c r="J13" s="37" t="s">
        <v>41</v>
      </c>
      <c r="K13" s="37" t="s">
        <v>42</v>
      </c>
      <c r="L13" s="37" t="s">
        <v>39</v>
      </c>
      <c r="M13" s="37" t="s">
        <v>43</v>
      </c>
      <c r="N13" s="32" t="s">
        <v>44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863B3-1416-46FE-A927-1166A3E7561E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4" customWidth="1"/>
    <col min="2" max="2" width="76" style="124" customWidth="1"/>
    <col min="3" max="256" width="9.140625" style="117"/>
    <col min="257" max="257" width="3" style="117" customWidth="1"/>
    <col min="258" max="258" width="76" style="117" customWidth="1"/>
    <col min="259" max="512" width="9.140625" style="117"/>
    <col min="513" max="513" width="3" style="117" customWidth="1"/>
    <col min="514" max="514" width="76" style="117" customWidth="1"/>
    <col min="515" max="768" width="9.140625" style="117"/>
    <col min="769" max="769" width="3" style="117" customWidth="1"/>
    <col min="770" max="770" width="76" style="117" customWidth="1"/>
    <col min="771" max="1024" width="9.140625" style="117"/>
    <col min="1025" max="1025" width="3" style="117" customWidth="1"/>
    <col min="1026" max="1026" width="76" style="117" customWidth="1"/>
    <col min="1027" max="1280" width="9.140625" style="117"/>
    <col min="1281" max="1281" width="3" style="117" customWidth="1"/>
    <col min="1282" max="1282" width="76" style="117" customWidth="1"/>
    <col min="1283" max="1536" width="9.140625" style="117"/>
    <col min="1537" max="1537" width="3" style="117" customWidth="1"/>
    <col min="1538" max="1538" width="76" style="117" customWidth="1"/>
    <col min="1539" max="1792" width="9.140625" style="117"/>
    <col min="1793" max="1793" width="3" style="117" customWidth="1"/>
    <col min="1794" max="1794" width="76" style="117" customWidth="1"/>
    <col min="1795" max="2048" width="9.140625" style="117"/>
    <col min="2049" max="2049" width="3" style="117" customWidth="1"/>
    <col min="2050" max="2050" width="76" style="117" customWidth="1"/>
    <col min="2051" max="2304" width="9.140625" style="117"/>
    <col min="2305" max="2305" width="3" style="117" customWidth="1"/>
    <col min="2306" max="2306" width="76" style="117" customWidth="1"/>
    <col min="2307" max="2560" width="9.140625" style="117"/>
    <col min="2561" max="2561" width="3" style="117" customWidth="1"/>
    <col min="2562" max="2562" width="76" style="117" customWidth="1"/>
    <col min="2563" max="2816" width="9.140625" style="117"/>
    <col min="2817" max="2817" width="3" style="117" customWidth="1"/>
    <col min="2818" max="2818" width="76" style="117" customWidth="1"/>
    <col min="2819" max="3072" width="9.140625" style="117"/>
    <col min="3073" max="3073" width="3" style="117" customWidth="1"/>
    <col min="3074" max="3074" width="76" style="117" customWidth="1"/>
    <col min="3075" max="3328" width="9.140625" style="117"/>
    <col min="3329" max="3329" width="3" style="117" customWidth="1"/>
    <col min="3330" max="3330" width="76" style="117" customWidth="1"/>
    <col min="3331" max="3584" width="9.140625" style="117"/>
    <col min="3585" max="3585" width="3" style="117" customWidth="1"/>
    <col min="3586" max="3586" width="76" style="117" customWidth="1"/>
    <col min="3587" max="3840" width="9.140625" style="117"/>
    <col min="3841" max="3841" width="3" style="117" customWidth="1"/>
    <col min="3842" max="3842" width="76" style="117" customWidth="1"/>
    <col min="3843" max="4096" width="9.140625" style="117"/>
    <col min="4097" max="4097" width="3" style="117" customWidth="1"/>
    <col min="4098" max="4098" width="76" style="117" customWidth="1"/>
    <col min="4099" max="4352" width="9.140625" style="117"/>
    <col min="4353" max="4353" width="3" style="117" customWidth="1"/>
    <col min="4354" max="4354" width="76" style="117" customWidth="1"/>
    <col min="4355" max="4608" width="9.140625" style="117"/>
    <col min="4609" max="4609" width="3" style="117" customWidth="1"/>
    <col min="4610" max="4610" width="76" style="117" customWidth="1"/>
    <col min="4611" max="4864" width="9.140625" style="117"/>
    <col min="4865" max="4865" width="3" style="117" customWidth="1"/>
    <col min="4866" max="4866" width="76" style="117" customWidth="1"/>
    <col min="4867" max="5120" width="9.140625" style="117"/>
    <col min="5121" max="5121" width="3" style="117" customWidth="1"/>
    <col min="5122" max="5122" width="76" style="117" customWidth="1"/>
    <col min="5123" max="5376" width="9.140625" style="117"/>
    <col min="5377" max="5377" width="3" style="117" customWidth="1"/>
    <col min="5378" max="5378" width="76" style="117" customWidth="1"/>
    <col min="5379" max="5632" width="9.140625" style="117"/>
    <col min="5633" max="5633" width="3" style="117" customWidth="1"/>
    <col min="5634" max="5634" width="76" style="117" customWidth="1"/>
    <col min="5635" max="5888" width="9.140625" style="117"/>
    <col min="5889" max="5889" width="3" style="117" customWidth="1"/>
    <col min="5890" max="5890" width="76" style="117" customWidth="1"/>
    <col min="5891" max="6144" width="9.140625" style="117"/>
    <col min="6145" max="6145" width="3" style="117" customWidth="1"/>
    <col min="6146" max="6146" width="76" style="117" customWidth="1"/>
    <col min="6147" max="6400" width="9.140625" style="117"/>
    <col min="6401" max="6401" width="3" style="117" customWidth="1"/>
    <col min="6402" max="6402" width="76" style="117" customWidth="1"/>
    <col min="6403" max="6656" width="9.140625" style="117"/>
    <col min="6657" max="6657" width="3" style="117" customWidth="1"/>
    <col min="6658" max="6658" width="76" style="117" customWidth="1"/>
    <col min="6659" max="6912" width="9.140625" style="117"/>
    <col min="6913" max="6913" width="3" style="117" customWidth="1"/>
    <col min="6914" max="6914" width="76" style="117" customWidth="1"/>
    <col min="6915" max="7168" width="9.140625" style="117"/>
    <col min="7169" max="7169" width="3" style="117" customWidth="1"/>
    <col min="7170" max="7170" width="76" style="117" customWidth="1"/>
    <col min="7171" max="7424" width="9.140625" style="117"/>
    <col min="7425" max="7425" width="3" style="117" customWidth="1"/>
    <col min="7426" max="7426" width="76" style="117" customWidth="1"/>
    <col min="7427" max="7680" width="9.140625" style="117"/>
    <col min="7681" max="7681" width="3" style="117" customWidth="1"/>
    <col min="7682" max="7682" width="76" style="117" customWidth="1"/>
    <col min="7683" max="7936" width="9.140625" style="117"/>
    <col min="7937" max="7937" width="3" style="117" customWidth="1"/>
    <col min="7938" max="7938" width="76" style="117" customWidth="1"/>
    <col min="7939" max="8192" width="9.140625" style="117"/>
    <col min="8193" max="8193" width="3" style="117" customWidth="1"/>
    <col min="8194" max="8194" width="76" style="117" customWidth="1"/>
    <col min="8195" max="8448" width="9.140625" style="117"/>
    <col min="8449" max="8449" width="3" style="117" customWidth="1"/>
    <col min="8450" max="8450" width="76" style="117" customWidth="1"/>
    <col min="8451" max="8704" width="9.140625" style="117"/>
    <col min="8705" max="8705" width="3" style="117" customWidth="1"/>
    <col min="8706" max="8706" width="76" style="117" customWidth="1"/>
    <col min="8707" max="8960" width="9.140625" style="117"/>
    <col min="8961" max="8961" width="3" style="117" customWidth="1"/>
    <col min="8962" max="8962" width="76" style="117" customWidth="1"/>
    <col min="8963" max="9216" width="9.140625" style="117"/>
    <col min="9217" max="9217" width="3" style="117" customWidth="1"/>
    <col min="9218" max="9218" width="76" style="117" customWidth="1"/>
    <col min="9219" max="9472" width="9.140625" style="117"/>
    <col min="9473" max="9473" width="3" style="117" customWidth="1"/>
    <col min="9474" max="9474" width="76" style="117" customWidth="1"/>
    <col min="9475" max="9728" width="9.140625" style="117"/>
    <col min="9729" max="9729" width="3" style="117" customWidth="1"/>
    <col min="9730" max="9730" width="76" style="117" customWidth="1"/>
    <col min="9731" max="9984" width="9.140625" style="117"/>
    <col min="9985" max="9985" width="3" style="117" customWidth="1"/>
    <col min="9986" max="9986" width="76" style="117" customWidth="1"/>
    <col min="9987" max="10240" width="9.140625" style="117"/>
    <col min="10241" max="10241" width="3" style="117" customWidth="1"/>
    <col min="10242" max="10242" width="76" style="117" customWidth="1"/>
    <col min="10243" max="10496" width="9.140625" style="117"/>
    <col min="10497" max="10497" width="3" style="117" customWidth="1"/>
    <col min="10498" max="10498" width="76" style="117" customWidth="1"/>
    <col min="10499" max="10752" width="9.140625" style="117"/>
    <col min="10753" max="10753" width="3" style="117" customWidth="1"/>
    <col min="10754" max="10754" width="76" style="117" customWidth="1"/>
    <col min="10755" max="11008" width="9.140625" style="117"/>
    <col min="11009" max="11009" width="3" style="117" customWidth="1"/>
    <col min="11010" max="11010" width="76" style="117" customWidth="1"/>
    <col min="11011" max="11264" width="9.140625" style="117"/>
    <col min="11265" max="11265" width="3" style="117" customWidth="1"/>
    <col min="11266" max="11266" width="76" style="117" customWidth="1"/>
    <col min="11267" max="11520" width="9.140625" style="117"/>
    <col min="11521" max="11521" width="3" style="117" customWidth="1"/>
    <col min="11522" max="11522" width="76" style="117" customWidth="1"/>
    <col min="11523" max="11776" width="9.140625" style="117"/>
    <col min="11777" max="11777" width="3" style="117" customWidth="1"/>
    <col min="11778" max="11778" width="76" style="117" customWidth="1"/>
    <col min="11779" max="12032" width="9.140625" style="117"/>
    <col min="12033" max="12033" width="3" style="117" customWidth="1"/>
    <col min="12034" max="12034" width="76" style="117" customWidth="1"/>
    <col min="12035" max="12288" width="9.140625" style="117"/>
    <col min="12289" max="12289" width="3" style="117" customWidth="1"/>
    <col min="12290" max="12290" width="76" style="117" customWidth="1"/>
    <col min="12291" max="12544" width="9.140625" style="117"/>
    <col min="12545" max="12545" width="3" style="117" customWidth="1"/>
    <col min="12546" max="12546" width="76" style="117" customWidth="1"/>
    <col min="12547" max="12800" width="9.140625" style="117"/>
    <col min="12801" max="12801" width="3" style="117" customWidth="1"/>
    <col min="12802" max="12802" width="76" style="117" customWidth="1"/>
    <col min="12803" max="13056" width="9.140625" style="117"/>
    <col min="13057" max="13057" width="3" style="117" customWidth="1"/>
    <col min="13058" max="13058" width="76" style="117" customWidth="1"/>
    <col min="13059" max="13312" width="9.140625" style="117"/>
    <col min="13313" max="13313" width="3" style="117" customWidth="1"/>
    <col min="13314" max="13314" width="76" style="117" customWidth="1"/>
    <col min="13315" max="13568" width="9.140625" style="117"/>
    <col min="13569" max="13569" width="3" style="117" customWidth="1"/>
    <col min="13570" max="13570" width="76" style="117" customWidth="1"/>
    <col min="13571" max="13824" width="9.140625" style="117"/>
    <col min="13825" max="13825" width="3" style="117" customWidth="1"/>
    <col min="13826" max="13826" width="76" style="117" customWidth="1"/>
    <col min="13827" max="14080" width="9.140625" style="117"/>
    <col min="14081" max="14081" width="3" style="117" customWidth="1"/>
    <col min="14082" max="14082" width="76" style="117" customWidth="1"/>
    <col min="14083" max="14336" width="9.140625" style="117"/>
    <col min="14337" max="14337" width="3" style="117" customWidth="1"/>
    <col min="14338" max="14338" width="76" style="117" customWidth="1"/>
    <col min="14339" max="14592" width="9.140625" style="117"/>
    <col min="14593" max="14593" width="3" style="117" customWidth="1"/>
    <col min="14594" max="14594" width="76" style="117" customWidth="1"/>
    <col min="14595" max="14848" width="9.140625" style="117"/>
    <col min="14849" max="14849" width="3" style="117" customWidth="1"/>
    <col min="14850" max="14850" width="76" style="117" customWidth="1"/>
    <col min="14851" max="15104" width="9.140625" style="117"/>
    <col min="15105" max="15105" width="3" style="117" customWidth="1"/>
    <col min="15106" max="15106" width="76" style="117" customWidth="1"/>
    <col min="15107" max="15360" width="9.140625" style="117"/>
    <col min="15361" max="15361" width="3" style="117" customWidth="1"/>
    <col min="15362" max="15362" width="76" style="117" customWidth="1"/>
    <col min="15363" max="15616" width="9.140625" style="117"/>
    <col min="15617" max="15617" width="3" style="117" customWidth="1"/>
    <col min="15618" max="15618" width="76" style="117" customWidth="1"/>
    <col min="15619" max="15872" width="9.140625" style="117"/>
    <col min="15873" max="15873" width="3" style="117" customWidth="1"/>
    <col min="15874" max="15874" width="76" style="117" customWidth="1"/>
    <col min="15875" max="16128" width="9.140625" style="117"/>
    <col min="16129" max="16129" width="3" style="117" customWidth="1"/>
    <col min="16130" max="16130" width="76" style="117" customWidth="1"/>
    <col min="16131" max="16384" width="9.140625" style="117"/>
  </cols>
  <sheetData>
    <row r="1" spans="1:3" ht="32.1" customHeight="1" x14ac:dyDescent="0.3">
      <c r="A1" s="114"/>
      <c r="B1" s="115" t="s">
        <v>122</v>
      </c>
      <c r="C1" s="116"/>
    </row>
    <row r="2" spans="1:3" ht="16.5" x14ac:dyDescent="0.3">
      <c r="A2" s="114"/>
      <c r="B2" s="118"/>
      <c r="C2" s="116"/>
    </row>
    <row r="3" spans="1:3" ht="16.5" x14ac:dyDescent="0.3">
      <c r="A3" s="114"/>
      <c r="B3" s="119" t="s">
        <v>113</v>
      </c>
      <c r="C3" s="116"/>
    </row>
    <row r="4" spans="1:3" x14ac:dyDescent="0.3">
      <c r="A4" s="114"/>
      <c r="B4" s="85" t="s">
        <v>114</v>
      </c>
      <c r="C4" s="116"/>
    </row>
    <row r="5" spans="1:3" ht="16.5" x14ac:dyDescent="0.3">
      <c r="A5" s="114"/>
      <c r="B5" s="120"/>
      <c r="C5" s="116"/>
    </row>
    <row r="6" spans="1:3" ht="16.5" x14ac:dyDescent="0.3">
      <c r="A6" s="114"/>
      <c r="B6" s="121" t="s">
        <v>115</v>
      </c>
      <c r="C6" s="116"/>
    </row>
    <row r="7" spans="1:3" ht="16.5" x14ac:dyDescent="0.3">
      <c r="A7" s="114"/>
      <c r="B7" s="120"/>
      <c r="C7" s="116"/>
    </row>
    <row r="8" spans="1:3" ht="46.5" x14ac:dyDescent="0.3">
      <c r="A8" s="114"/>
      <c r="B8" s="120" t="s">
        <v>116</v>
      </c>
      <c r="C8" s="116"/>
    </row>
    <row r="9" spans="1:3" ht="16.5" x14ac:dyDescent="0.3">
      <c r="A9" s="114"/>
      <c r="B9" s="120"/>
      <c r="C9" s="116"/>
    </row>
    <row r="10" spans="1:3" ht="31.5" x14ac:dyDescent="0.3">
      <c r="A10" s="114"/>
      <c r="B10" s="120" t="s">
        <v>117</v>
      </c>
      <c r="C10" s="116"/>
    </row>
    <row r="11" spans="1:3" ht="16.5" x14ac:dyDescent="0.3">
      <c r="A11" s="114"/>
      <c r="B11" s="120"/>
      <c r="C11" s="116"/>
    </row>
    <row r="12" spans="1:3" ht="31.5" x14ac:dyDescent="0.3">
      <c r="A12" s="114"/>
      <c r="B12" s="120" t="s">
        <v>118</v>
      </c>
      <c r="C12" s="116"/>
    </row>
    <row r="13" spans="1:3" ht="16.5" x14ac:dyDescent="0.3">
      <c r="A13" s="114"/>
      <c r="B13" s="120"/>
      <c r="C13" s="116"/>
    </row>
    <row r="14" spans="1:3" x14ac:dyDescent="0.3">
      <c r="A14" s="114"/>
      <c r="B14" s="122" t="s">
        <v>119</v>
      </c>
      <c r="C14" s="116"/>
    </row>
    <row r="15" spans="1:3" ht="15.75" x14ac:dyDescent="0.3">
      <c r="A15" s="114"/>
      <c r="B15" s="132" t="s">
        <v>120</v>
      </c>
      <c r="C15" s="116"/>
    </row>
    <row r="16" spans="1:3" ht="16.5" x14ac:dyDescent="0.3">
      <c r="A16" s="114"/>
      <c r="B16" s="123"/>
      <c r="C16" s="116"/>
    </row>
    <row r="17" spans="1:3" ht="32.25" x14ac:dyDescent="0.3">
      <c r="A17" s="114"/>
      <c r="B17" s="120" t="s">
        <v>121</v>
      </c>
      <c r="C17" s="116"/>
    </row>
    <row r="18" spans="1:3" x14ac:dyDescent="0.3">
      <c r="A18" s="114"/>
      <c r="B18" s="114"/>
      <c r="C18" s="116"/>
    </row>
    <row r="19" spans="1:3" x14ac:dyDescent="0.3">
      <c r="A19" s="114"/>
      <c r="B19" s="114"/>
      <c r="C19" s="116"/>
    </row>
    <row r="20" spans="1:3" x14ac:dyDescent="0.3">
      <c r="A20" s="114"/>
      <c r="B20" s="114"/>
      <c r="C20" s="116"/>
    </row>
    <row r="21" spans="1:3" x14ac:dyDescent="0.3">
      <c r="A21" s="114"/>
      <c r="B21" s="114"/>
      <c r="C21" s="116"/>
    </row>
    <row r="22" spans="1:3" x14ac:dyDescent="0.3">
      <c r="A22" s="114"/>
      <c r="B22" s="114"/>
      <c r="C22" s="116"/>
    </row>
    <row r="23" spans="1:3" x14ac:dyDescent="0.3">
      <c r="A23" s="114"/>
      <c r="B23" s="114"/>
      <c r="C23" s="116"/>
    </row>
    <row r="24" spans="1:3" x14ac:dyDescent="0.3">
      <c r="A24" s="114"/>
      <c r="B24" s="114"/>
      <c r="C24" s="116"/>
    </row>
    <row r="25" spans="1:3" x14ac:dyDescent="0.3">
      <c r="A25" s="114"/>
      <c r="B25" s="114"/>
      <c r="C25" s="116"/>
    </row>
    <row r="26" spans="1:3" x14ac:dyDescent="0.3">
      <c r="A26" s="114"/>
      <c r="B26" s="114"/>
      <c r="C26" s="116"/>
    </row>
    <row r="27" spans="1:3" x14ac:dyDescent="0.3">
      <c r="A27" s="114"/>
      <c r="B27" s="114"/>
      <c r="C27" s="116"/>
    </row>
    <row r="28" spans="1:3" x14ac:dyDescent="0.3">
      <c r="A28" s="114"/>
      <c r="B28" s="114"/>
      <c r="C28" s="116"/>
    </row>
    <row r="29" spans="1:3" x14ac:dyDescent="0.3">
      <c r="A29" s="114"/>
      <c r="B29" s="114"/>
      <c r="C29" s="116"/>
    </row>
  </sheetData>
  <hyperlinks>
    <hyperlink ref="B14" r:id="rId1" display="See License Agreement" xr:uid="{679106C0-33B2-4BF7-983D-BDCC1BA39617}"/>
    <hyperlink ref="B4" r:id="rId2" tooltip="View online document" display="http://www.invoicingtemplate.com/abntaxinvoicetemplate.html" xr:uid="{4395656D-FA08-4E4E-BE6F-CCD2BE831DAC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4EB32-09CD-48B4-8150-FA2D4A185A4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6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7" customWidth="1"/>
    <col min="2" max="2" width="18" style="17" customWidth="1"/>
    <col min="3" max="3" width="9.7109375" style="17" bestFit="1" customWidth="1"/>
    <col min="4" max="4" width="20.85546875" style="17" bestFit="1" customWidth="1"/>
    <col min="5" max="5" width="12.28515625" style="17" bestFit="1" customWidth="1"/>
    <col min="6" max="6" width="15.140625" style="17" bestFit="1" customWidth="1"/>
    <col min="7" max="7" width="18" style="17" bestFit="1" customWidth="1"/>
    <col min="8" max="9" width="16.5703125" style="17" bestFit="1" customWidth="1"/>
    <col min="10" max="10" width="9.7109375" style="17" bestFit="1" customWidth="1"/>
    <col min="11" max="11" width="11" style="17" bestFit="1" customWidth="1"/>
    <col min="12" max="13" width="9.7109375" style="17" bestFit="1" customWidth="1"/>
    <col min="14" max="14" width="7.42578125" style="17" bestFit="1" customWidth="1"/>
    <col min="15" max="16" width="13.28515625" style="17" bestFit="1" customWidth="1"/>
    <col min="17" max="17" width="30.85546875" style="17" bestFit="1" customWidth="1"/>
    <col min="18" max="18" width="11" style="17" bestFit="1" customWidth="1"/>
    <col min="19" max="19" width="19.42578125" style="17" bestFit="1" customWidth="1"/>
    <col min="20" max="20" width="20.85546875" style="17" bestFit="1" customWidth="1"/>
    <col min="21" max="22" width="40.85546875" style="17" bestFit="1" customWidth="1"/>
    <col min="23" max="23" width="26.5703125" style="17" bestFit="1" customWidth="1"/>
    <col min="24" max="24" width="28" style="17" bestFit="1" customWidth="1"/>
    <col min="25" max="16384" width="9.140625" style="17"/>
  </cols>
  <sheetData>
    <row r="5" spans="1:5" ht="12.75" x14ac:dyDescent="0.2">
      <c r="A5" s="17" t="s">
        <v>6</v>
      </c>
      <c r="B5" t="s">
        <v>64</v>
      </c>
    </row>
    <row r="6" spans="1:5" x14ac:dyDescent="0.2">
      <c r="A6" s="17" t="s">
        <v>7</v>
      </c>
      <c r="B6" s="23" t="s">
        <v>96</v>
      </c>
    </row>
    <row r="7" spans="1:5" x14ac:dyDescent="0.2">
      <c r="A7" s="17" t="s">
        <v>14</v>
      </c>
      <c r="B7" s="17">
        <v>2</v>
      </c>
      <c r="D7" s="17" t="s">
        <v>15</v>
      </c>
      <c r="E7" s="17" t="s">
        <v>16</v>
      </c>
    </row>
    <row r="8" spans="1:5" x14ac:dyDescent="0.2">
      <c r="A8" s="17" t="s">
        <v>17</v>
      </c>
      <c r="B8" s="17">
        <v>0</v>
      </c>
    </row>
    <row r="9" spans="1:5" x14ac:dyDescent="0.2">
      <c r="A9" s="17" t="s">
        <v>18</v>
      </c>
      <c r="B9" s="17">
        <v>1</v>
      </c>
    </row>
    <row r="10" spans="1:5" x14ac:dyDescent="0.2">
      <c r="A10" s="17" t="s">
        <v>19</v>
      </c>
      <c r="B10" s="17">
        <v>1</v>
      </c>
    </row>
    <row r="11" spans="1:5" x14ac:dyDescent="0.2">
      <c r="A11" s="17" t="s">
        <v>20</v>
      </c>
      <c r="B11" s="17">
        <v>1</v>
      </c>
    </row>
    <row r="12" spans="1:5" x14ac:dyDescent="0.2">
      <c r="A12" s="17" t="s">
        <v>21</v>
      </c>
      <c r="B12" s="17">
        <v>0</v>
      </c>
    </row>
    <row r="13" spans="1:5" x14ac:dyDescent="0.2">
      <c r="A13" s="17" t="s">
        <v>22</v>
      </c>
    </row>
    <row r="14" spans="1:5" ht="12.75" x14ac:dyDescent="0.2">
      <c r="A14" t="s">
        <v>23</v>
      </c>
      <c r="B14" s="17">
        <v>0</v>
      </c>
    </row>
    <row r="15" spans="1:5" x14ac:dyDescent="0.2">
      <c r="A15" s="17" t="s">
        <v>24</v>
      </c>
      <c r="B15" s="17" t="s">
        <v>75</v>
      </c>
    </row>
    <row r="16" spans="1:5" x14ac:dyDescent="0.2">
      <c r="A16" s="17" t="s">
        <v>25</v>
      </c>
      <c r="B16" s="17">
        <v>1</v>
      </c>
    </row>
    <row r="17" spans="1:2" x14ac:dyDescent="0.2">
      <c r="A17" s="17" t="s">
        <v>28</v>
      </c>
      <c r="B17" s="17">
        <v>0</v>
      </c>
    </row>
    <row r="18" spans="1:2" x14ac:dyDescent="0.2">
      <c r="A18" s="17" t="s">
        <v>26</v>
      </c>
      <c r="B18" s="17">
        <v>1</v>
      </c>
    </row>
    <row r="19" spans="1:2" x14ac:dyDescent="0.2">
      <c r="A19" s="17" t="s">
        <v>27</v>
      </c>
      <c r="B19" s="17">
        <v>12</v>
      </c>
    </row>
    <row r="20" spans="1:2" x14ac:dyDescent="0.2">
      <c r="A20" s="17" t="s">
        <v>67</v>
      </c>
      <c r="B20" s="17">
        <v>1</v>
      </c>
    </row>
    <row r="21" spans="1:2" x14ac:dyDescent="0.2">
      <c r="A21" s="17" t="s">
        <v>65</v>
      </c>
      <c r="B21" s="17">
        <v>1</v>
      </c>
    </row>
    <row r="22" spans="1:2" x14ac:dyDescent="0.2">
      <c r="A22" s="17" t="s">
        <v>66</v>
      </c>
      <c r="B22" s="17">
        <v>1</v>
      </c>
    </row>
    <row r="23" spans="1:2" x14ac:dyDescent="0.2">
      <c r="B23" s="17" t="s">
        <v>127</v>
      </c>
    </row>
    <row r="30" spans="1:2" x14ac:dyDescent="0.2">
      <c r="B30" s="17">
        <v>1</v>
      </c>
    </row>
    <row r="33" spans="2:2" x14ac:dyDescent="0.2">
      <c r="B33" s="17">
        <v>2</v>
      </c>
    </row>
    <row r="34" spans="2:2" x14ac:dyDescent="0.2">
      <c r="B34" s="17">
        <v>1</v>
      </c>
    </row>
    <row r="35" spans="2:2" x14ac:dyDescent="0.2">
      <c r="B35" s="17">
        <v>1</v>
      </c>
    </row>
    <row r="36" spans="2:2" x14ac:dyDescent="0.2">
      <c r="B36" s="17">
        <v>1</v>
      </c>
    </row>
    <row r="38" spans="2:2" x14ac:dyDescent="0.2">
      <c r="B38" s="17">
        <v>1</v>
      </c>
    </row>
    <row r="39" spans="2:2" x14ac:dyDescent="0.2">
      <c r="B39" s="17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290</vt:i4>
      </vt:variant>
    </vt:vector>
  </HeadingPairs>
  <TitlesOfParts>
    <vt:vector size="298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oknGST_1</vt:lpstr>
      <vt:lpstr>oknGST_10</vt:lpstr>
      <vt:lpstr>oknGST_11</vt:lpstr>
      <vt:lpstr>oknGST_12</vt:lpstr>
      <vt:lpstr>oknGST_13</vt:lpstr>
      <vt:lpstr>oknGST_14</vt:lpstr>
      <vt:lpstr>oknGST_15</vt:lpstr>
      <vt:lpstr>oknGST_16</vt:lpstr>
      <vt:lpstr>oknGST_17</vt:lpstr>
      <vt:lpstr>oknGST_2</vt:lpstr>
      <vt:lpstr>oknGST_3</vt:lpstr>
      <vt:lpstr>oknGST_4</vt:lpstr>
      <vt:lpstr>oknGST_5</vt:lpstr>
      <vt:lpstr>oknGST_6</vt:lpstr>
      <vt:lpstr>oknGST_7</vt:lpstr>
      <vt:lpstr>oknGST_8</vt:lpstr>
      <vt:lpstr>oknGST_9</vt:lpstr>
      <vt:lpstr>oknGSTSum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oknLinetotalSum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oknTotalNet_1</vt:lpstr>
      <vt:lpstr>oknTotalNet_10</vt:lpstr>
      <vt:lpstr>oknTotalNet_11</vt:lpstr>
      <vt:lpstr>oknTotalNet_12</vt:lpstr>
      <vt:lpstr>oknTotalNet_13</vt:lpstr>
      <vt:lpstr>oknTotalNet_14</vt:lpstr>
      <vt:lpstr>oknTotalNet_15</vt:lpstr>
      <vt:lpstr>oknTotalNet_16</vt:lpstr>
      <vt:lpstr>oknTotalNet_17</vt:lpstr>
      <vt:lpstr>oknTotalNet_2</vt:lpstr>
      <vt:lpstr>oknTotalNet_3</vt:lpstr>
      <vt:lpstr>oknTotalNet_4</vt:lpstr>
      <vt:lpstr>oknTotalNet_5</vt:lpstr>
      <vt:lpstr>oknTotalNet_6</vt:lpstr>
      <vt:lpstr>oknTotalNet_7</vt:lpstr>
      <vt:lpstr>oknTotalNet_8</vt:lpstr>
      <vt:lpstr>oknTotalNet_9</vt:lpstr>
      <vt:lpstr>oknTotalNetSum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ABN Tax Invoice</dc:title>
  <dc:subject>"ABN Tax Invoice" summary: According to Australian Taxation Office, tax invoices for sales of $1,000 or more need to show the buyer&amp;#39;s identity or ABN. These invoices are also called ABN tax invoices. This ABN tax invoice template include space for you to detail the ABN codes for your business.</dc:subject>
  <dc:creator>https://www.invoicingtemplate.com/</dc:creator>
  <cp:keywords/>
  <dc:description>https://www.invoicingtemplate.com/abntaxinvoicetemplate.html</dc:description>
  <cp:lastModifiedBy>liangjun yu</cp:lastModifiedBy>
  <cp:lastPrinted>2016-07-03T14:22:12Z</cp:lastPrinted>
  <dcterms:created xsi:type="dcterms:W3CDTF">2000-07-27T22:24:14Z</dcterms:created>
  <dcterms:modified xsi:type="dcterms:W3CDTF">2024-03-08T11:28:43Z</dcterms:modified>
  <cp:category>ABN Tax Invoice, ABN Tax Invoice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-640766327</vt:i4>
  </property>
  <property fmtid="{D5CDD505-2E9C-101B-9397-08002B2CF9AE}" pid="3" name="_EmailSubject">
    <vt:lpwstr>Excel Invoice Manager</vt:lpwstr>
  </property>
  <property fmtid="{D5CDD505-2E9C-101B-9397-08002B2CF9AE}" pid="4" name="_AuthorEmail">
    <vt:lpwstr>sally@butterfliesanddragons.co.uk</vt:lpwstr>
  </property>
  <property fmtid="{D5CDD505-2E9C-101B-9397-08002B2CF9AE}" pid="5" name="_AuthorEmailDisplayName">
    <vt:lpwstr>Sally Vigar</vt:lpwstr>
  </property>
  <property fmtid="{D5CDD505-2E9C-101B-9397-08002B2CF9AE}" pid="6" name="_PreviousAdHocReviewCycleID">
    <vt:i4>-640766327</vt:i4>
  </property>
  <property fmtid="{D5CDD505-2E9C-101B-9397-08002B2CF9AE}" pid="7" name="_ReviewingToolsShownOnce">
    <vt:lpwstr/>
  </property>
  <property fmtid="{D5CDD505-2E9C-101B-9397-08002B2CF9AE}" pid="8" name="USA tag">
    <vt:lpwstr>160, Hayward, California</vt:lpwstr>
  </property>
</Properties>
</file>