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8\"/>
    </mc:Choice>
  </mc:AlternateContent>
  <xr:revisionPtr revIDLastSave="0" documentId="13_ncr:1_{3B130D0F-C4EB-4F9D-8E4F-20028E1DB67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BalanceDue">Invoice!$AG$38</definedName>
    <definedName name="oknCompanyAddress">Invoice!$I$4</definedName>
    <definedName name="oknCompanyCityStateZip">Invoice!$I$5</definedName>
    <definedName name="oknCompanyContact">Invoice!$I$7</definedName>
    <definedName name="oknCompanyName">Invoice!$I$3</definedName>
    <definedName name="oknCost_1">Invoice!$D$21</definedName>
    <definedName name="oknCost_10">Invoice!$D$30</definedName>
    <definedName name="oknCost_100">Invoice!#REF!</definedName>
    <definedName name="oknCost_101">Invoice!#REF!</definedName>
    <definedName name="oknCost_102">Invoice!#REF!</definedName>
    <definedName name="oknCost_103">Invoice!#REF!</definedName>
    <definedName name="oknCost_104">Invoice!#REF!</definedName>
    <definedName name="oknCost_105">Invoice!#REF!</definedName>
    <definedName name="oknCost_106">Invoice!#REF!</definedName>
    <definedName name="oknCost_107">Invoice!#REF!</definedName>
    <definedName name="oknCost_108">Invoice!#REF!</definedName>
    <definedName name="oknCost_109">Invoice!#REF!</definedName>
    <definedName name="oknCost_11">Invoice!$D$31</definedName>
    <definedName name="oknCost_110">Invoice!#REF!</definedName>
    <definedName name="oknCost_111">Invoice!#REF!</definedName>
    <definedName name="oknCost_112">Invoice!#REF!</definedName>
    <definedName name="oknCost_113">Invoice!#REF!</definedName>
    <definedName name="oknCost_114">Invoice!#REF!</definedName>
    <definedName name="oknCost_115">Invoice!#REF!</definedName>
    <definedName name="oknCost_116">Invoice!#REF!</definedName>
    <definedName name="oknCost_117">Invoice!#REF!</definedName>
    <definedName name="oknCost_118">Invoice!#REF!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18">Invoice!#REF!</definedName>
    <definedName name="oknCost_19">Invoice!#REF!</definedName>
    <definedName name="oknCost_2">Invoice!$D$22</definedName>
    <definedName name="oknCost_20">Invoice!#REF!</definedName>
    <definedName name="oknCost_21">Invoice!#REF!</definedName>
    <definedName name="oknCost_22">Invoice!#REF!</definedName>
    <definedName name="oknCost_23">Invoice!#REF!</definedName>
    <definedName name="oknCost_24">Invoice!#REF!</definedName>
    <definedName name="oknCost_25">Invoice!#REF!</definedName>
    <definedName name="oknCost_26">Invoice!#REF!</definedName>
    <definedName name="oknCost_27">Invoice!#REF!</definedName>
    <definedName name="oknCost_28">Invoice!#REF!</definedName>
    <definedName name="oknCost_29">Invoice!#REF!</definedName>
    <definedName name="oknCost_3">Invoice!$D$23</definedName>
    <definedName name="oknCost_30">Invoice!#REF!</definedName>
    <definedName name="oknCost_31">Invoice!#REF!</definedName>
    <definedName name="oknCost_32">Invoice!#REF!</definedName>
    <definedName name="oknCost_33">Invoice!#REF!</definedName>
    <definedName name="oknCost_34">Invoice!#REF!</definedName>
    <definedName name="oknCost_35">Invoice!#REF!</definedName>
    <definedName name="oknCost_36">Invoice!#REF!</definedName>
    <definedName name="oknCost_37">Invoice!#REF!</definedName>
    <definedName name="oknCost_38">Invoice!#REF!</definedName>
    <definedName name="oknCost_39">Invoice!#REF!</definedName>
    <definedName name="oknCost_4">Invoice!$D$24</definedName>
    <definedName name="oknCost_40">Invoice!#REF!</definedName>
    <definedName name="oknCost_41">Invoice!#REF!</definedName>
    <definedName name="oknCost_42">Invoice!#REF!</definedName>
    <definedName name="oknCost_43">Invoice!#REF!</definedName>
    <definedName name="oknCost_44">Invoice!#REF!</definedName>
    <definedName name="oknCost_45">Invoice!#REF!</definedName>
    <definedName name="oknCost_46">Invoice!#REF!</definedName>
    <definedName name="oknCost_47">Invoice!#REF!</definedName>
    <definedName name="oknCost_48">Invoice!#REF!</definedName>
    <definedName name="oknCost_49">Invoice!#REF!</definedName>
    <definedName name="oknCost_5">Invoice!$D$25</definedName>
    <definedName name="oknCost_50">Invoice!#REF!</definedName>
    <definedName name="oknCost_51">Invoice!#REF!</definedName>
    <definedName name="oknCost_52">Invoice!#REF!</definedName>
    <definedName name="oknCost_53">Invoice!#REF!</definedName>
    <definedName name="oknCost_54">Invoice!#REF!</definedName>
    <definedName name="oknCost_55">Invoice!#REF!</definedName>
    <definedName name="oknCost_56">Invoice!#REF!</definedName>
    <definedName name="oknCost_57">Invoice!#REF!</definedName>
    <definedName name="oknCost_58">Invoice!#REF!</definedName>
    <definedName name="oknCost_59">Invoice!#REF!</definedName>
    <definedName name="oknCost_6">Invoice!$D$26</definedName>
    <definedName name="oknCost_60">Invoice!#REF!</definedName>
    <definedName name="oknCost_61">Invoice!#REF!</definedName>
    <definedName name="oknCost_62">Invoice!#REF!</definedName>
    <definedName name="oknCost_63">Invoice!#REF!</definedName>
    <definedName name="oknCost_64">Invoice!#REF!</definedName>
    <definedName name="oknCost_65">Invoice!#REF!</definedName>
    <definedName name="oknCost_66">Invoice!#REF!</definedName>
    <definedName name="oknCost_67">Invoice!#REF!</definedName>
    <definedName name="oknCost_68">Invoice!#REF!</definedName>
    <definedName name="oknCost_69">Invoice!#REF!</definedName>
    <definedName name="oknCost_7">Invoice!$D$27</definedName>
    <definedName name="oknCost_70">Invoice!#REF!</definedName>
    <definedName name="oknCost_71">Invoice!#REF!</definedName>
    <definedName name="oknCost_72">Invoice!#REF!</definedName>
    <definedName name="oknCost_73">Invoice!#REF!</definedName>
    <definedName name="oknCost_74">Invoice!#REF!</definedName>
    <definedName name="oknCost_75">Invoice!#REF!</definedName>
    <definedName name="oknCost_76">Invoice!#REF!</definedName>
    <definedName name="oknCost_77">Invoice!#REF!</definedName>
    <definedName name="oknCost_78">Invoice!#REF!</definedName>
    <definedName name="oknCost_79">Invoice!#REF!</definedName>
    <definedName name="oknCost_8">Invoice!$D$28</definedName>
    <definedName name="oknCost_80">Invoice!#REF!</definedName>
    <definedName name="oknCost_81">Invoice!#REF!</definedName>
    <definedName name="oknCost_82">Invoice!#REF!</definedName>
    <definedName name="oknCost_83">Invoice!#REF!</definedName>
    <definedName name="oknCost_84">Invoice!#REF!</definedName>
    <definedName name="oknCost_85">Invoice!#REF!</definedName>
    <definedName name="oknCost_86">Invoice!#REF!</definedName>
    <definedName name="oknCost_87">Invoice!#REF!</definedName>
    <definedName name="oknCost_88">Invoice!#REF!</definedName>
    <definedName name="oknCost_89">Invoice!#REF!</definedName>
    <definedName name="oknCost_9">Invoice!$D$29</definedName>
    <definedName name="oknCost_90">Invoice!#REF!</definedName>
    <definedName name="oknCost_91">Invoice!#REF!</definedName>
    <definedName name="oknCost_92">Invoice!#REF!</definedName>
    <definedName name="oknCost_93">Invoice!#REF!</definedName>
    <definedName name="oknCost_94">Invoice!#REF!</definedName>
    <definedName name="oknCost_95">Invoice!#REF!</definedName>
    <definedName name="oknCost_96">Invoice!#REF!</definedName>
    <definedName name="oknCost_97">Invoice!#REF!</definedName>
    <definedName name="oknCost_98">Invoice!#REF!</definedName>
    <definedName name="oknCost_9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Invoice!$S$4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ST_1">Invoice!$O$21</definedName>
    <definedName name="oknGST_10">Invoice!$O$30</definedName>
    <definedName name="oknGST_100">Invoice!#REF!</definedName>
    <definedName name="oknGST_101">Invoice!#REF!</definedName>
    <definedName name="oknGST_102">Invoice!#REF!</definedName>
    <definedName name="oknGST_103">Invoice!#REF!</definedName>
    <definedName name="oknGST_104">Invoice!#REF!</definedName>
    <definedName name="oknGST_105">Invoice!#REF!</definedName>
    <definedName name="oknGST_106">Invoice!#REF!</definedName>
    <definedName name="oknGST_107">Invoice!#REF!</definedName>
    <definedName name="oknGST_108">Invoice!#REF!</definedName>
    <definedName name="oknGST_11">Invoice!$O$31</definedName>
    <definedName name="oknGST_12">Invoice!$O$32</definedName>
    <definedName name="oknGST_13">Invoice!$O$33</definedName>
    <definedName name="oknGST_14">Invoice!$O$34</definedName>
    <definedName name="oknGST_15">Invoice!$O$35</definedName>
    <definedName name="oknGST_16">Invoice!$O$36</definedName>
    <definedName name="oknGST_17">Invoice!$O$37</definedName>
    <definedName name="oknGST_18">Invoice!#REF!</definedName>
    <definedName name="oknGST_19">Invoice!#REF!</definedName>
    <definedName name="oknGST_2">Invoice!$O$22</definedName>
    <definedName name="oknGST_20">Invoice!#REF!</definedName>
    <definedName name="oknGST_21">Invoice!#REF!</definedName>
    <definedName name="oknGST_22">Invoice!#REF!</definedName>
    <definedName name="oknGST_23">Invoice!#REF!</definedName>
    <definedName name="oknGST_24">Invoice!#REF!</definedName>
    <definedName name="oknGST_25">Invoice!#REF!</definedName>
    <definedName name="oknGST_26">Invoice!#REF!</definedName>
    <definedName name="oknGST_27">Invoice!#REF!</definedName>
    <definedName name="oknGST_28">Invoice!#REF!</definedName>
    <definedName name="oknGST_29">Invoice!#REF!</definedName>
    <definedName name="oknGST_3">Invoice!$O$23</definedName>
    <definedName name="oknGST_30">Invoice!#REF!</definedName>
    <definedName name="oknGST_31">Invoice!#REF!</definedName>
    <definedName name="oknGST_32">Invoice!#REF!</definedName>
    <definedName name="oknGST_33">Invoice!#REF!</definedName>
    <definedName name="oknGST_34">Invoice!#REF!</definedName>
    <definedName name="oknGST_35">Invoice!#REF!</definedName>
    <definedName name="oknGST_36">Invoice!#REF!</definedName>
    <definedName name="oknGST_37">Invoice!#REF!</definedName>
    <definedName name="oknGST_38">Invoice!#REF!</definedName>
    <definedName name="oknGST_39">Invoice!#REF!</definedName>
    <definedName name="oknGST_4">Invoice!$O$24</definedName>
    <definedName name="oknGST_40">Invoice!#REF!</definedName>
    <definedName name="oknGST_41">Invoice!#REF!</definedName>
    <definedName name="oknGST_42">Invoice!#REF!</definedName>
    <definedName name="oknGST_43">Invoice!#REF!</definedName>
    <definedName name="oknGST_44">Invoice!#REF!</definedName>
    <definedName name="oknGST_45">Invoice!#REF!</definedName>
    <definedName name="oknGST_46">Invoice!#REF!</definedName>
    <definedName name="oknGST_47">Invoice!#REF!</definedName>
    <definedName name="oknGST_48">Invoice!#REF!</definedName>
    <definedName name="oknGST_49">Invoice!#REF!</definedName>
    <definedName name="oknGST_5">Invoice!$O$25</definedName>
    <definedName name="oknGST_50">Invoice!#REF!</definedName>
    <definedName name="oknGST_51">Invoice!#REF!</definedName>
    <definedName name="oknGST_52">Invoice!#REF!</definedName>
    <definedName name="oknGST_53">Invoice!#REF!</definedName>
    <definedName name="oknGST_54">Invoice!#REF!</definedName>
    <definedName name="oknGST_55">Invoice!#REF!</definedName>
    <definedName name="oknGST_56">Invoice!#REF!</definedName>
    <definedName name="oknGST_57">Invoice!#REF!</definedName>
    <definedName name="oknGST_58">Invoice!#REF!</definedName>
    <definedName name="oknGST_59">Invoice!#REF!</definedName>
    <definedName name="oknGST_6">Invoice!$O$26</definedName>
    <definedName name="oknGST_60">Invoice!#REF!</definedName>
    <definedName name="oknGST_61">Invoice!#REF!</definedName>
    <definedName name="oknGST_62">Invoice!#REF!</definedName>
    <definedName name="oknGST_63">Invoice!#REF!</definedName>
    <definedName name="oknGST_64">Invoice!#REF!</definedName>
    <definedName name="oknGST_65">Invoice!#REF!</definedName>
    <definedName name="oknGST_66">Invoice!#REF!</definedName>
    <definedName name="oknGST_67">Invoice!#REF!</definedName>
    <definedName name="oknGST_68">Invoice!#REF!</definedName>
    <definedName name="oknGST_69">Invoice!#REF!</definedName>
    <definedName name="oknGST_7">Invoice!$O$27</definedName>
    <definedName name="oknGST_70">Invoice!#REF!</definedName>
    <definedName name="oknGST_71">Invoice!#REF!</definedName>
    <definedName name="oknGST_72">Invoice!#REF!</definedName>
    <definedName name="oknGST_73">Invoice!#REF!</definedName>
    <definedName name="oknGST_74">Invoice!#REF!</definedName>
    <definedName name="oknGST_75">Invoice!#REF!</definedName>
    <definedName name="oknGST_76">Invoice!#REF!</definedName>
    <definedName name="oknGST_77">Invoice!#REF!</definedName>
    <definedName name="oknGST_78">Invoice!#REF!</definedName>
    <definedName name="oknGST_79">Invoice!#REF!</definedName>
    <definedName name="oknGST_8">Invoice!$O$28</definedName>
    <definedName name="oknGST_80">Invoice!#REF!</definedName>
    <definedName name="oknGST_81">Invoice!#REF!</definedName>
    <definedName name="oknGST_82">Invoice!#REF!</definedName>
    <definedName name="oknGST_83">Invoice!#REF!</definedName>
    <definedName name="oknGST_84">Invoice!#REF!</definedName>
    <definedName name="oknGST_85">Invoice!#REF!</definedName>
    <definedName name="oknGST_86">Invoice!#REF!</definedName>
    <definedName name="oknGST_87">Invoice!#REF!</definedName>
    <definedName name="oknGST_88">Invoice!#REF!</definedName>
    <definedName name="oknGST_89">Invoice!#REF!</definedName>
    <definedName name="oknGST_9">Invoice!$O$29</definedName>
    <definedName name="oknGST_90">Invoice!#REF!</definedName>
    <definedName name="oknGST_91">Invoice!#REF!</definedName>
    <definedName name="oknGST_92">Invoice!#REF!</definedName>
    <definedName name="oknGST_93">Invoice!#REF!</definedName>
    <definedName name="oknGST_94">Invoice!#REF!</definedName>
    <definedName name="oknGST_95">Invoice!#REF!</definedName>
    <definedName name="oknGST_96">Invoice!#REF!</definedName>
    <definedName name="oknGST_97">Invoice!#REF!</definedName>
    <definedName name="oknGST_98">Invoice!#REF!</definedName>
    <definedName name="oknGST_99">Invoice!#REF!</definedName>
    <definedName name="oknGSTSum">Invoice!$O$38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Invoice!$P$21</definedName>
    <definedName name="oknLineTotal_10">Invoice!$P$30</definedName>
    <definedName name="oknLineTotal_100">Invoice!#REF!</definedName>
    <definedName name="oknLineTotal_101">Invoice!#REF!</definedName>
    <definedName name="oknLineTotal_102">Invoice!#REF!</definedName>
    <definedName name="oknLineTotal_103">Invoice!#REF!</definedName>
    <definedName name="oknLineTotal_104">Invoice!#REF!</definedName>
    <definedName name="oknLineTotal_105">Invoice!#REF!</definedName>
    <definedName name="oknLineTotal_106">Invoice!#REF!</definedName>
    <definedName name="oknLineTotal_107">Invoice!#REF!</definedName>
    <definedName name="oknLineTotal_108">Invoice!#REF!</definedName>
    <definedName name="oknLineTotal_109">Invoice!#REF!</definedName>
    <definedName name="oknLineTotal_11">Invoice!$P$31</definedName>
    <definedName name="oknLineTotal_110">Invoice!#REF!</definedName>
    <definedName name="oknLineTotal_111">Invoice!#REF!</definedName>
    <definedName name="oknLineTotal_112">Invoice!#REF!</definedName>
    <definedName name="oknLineTotal_113">Invoice!#REF!</definedName>
    <definedName name="oknLineTotal_114">Invoice!#REF!</definedName>
    <definedName name="oknLineTotal_115">Invoice!#REF!</definedName>
    <definedName name="oknLineTotal_116">Invoice!#REF!</definedName>
    <definedName name="oknLineTotal_117">Invoice!#REF!</definedName>
    <definedName name="oknLineTotal_118">Invoice!#REF!</definedName>
    <definedName name="oknLineTotal_12">Invoice!$P$32</definedName>
    <definedName name="oknLineTotal_13">Invoice!$P$33</definedName>
    <definedName name="oknLineTotal_14">Invoice!$P$34</definedName>
    <definedName name="oknLineTotal_15">Invoice!$P$35</definedName>
    <definedName name="oknLineTotal_16">Invoice!$P$36</definedName>
    <definedName name="oknLineTotal_17">Invoice!$P$37</definedName>
    <definedName name="oknLineTotal_18">Invoice!#REF!</definedName>
    <definedName name="oknLineTotal_19">Invoice!#REF!</definedName>
    <definedName name="oknLineTotal_2">Invoice!$P$22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25">Invoice!#REF!</definedName>
    <definedName name="oknLineTotal_26">Invoice!#REF!</definedName>
    <definedName name="oknLineTotal_27">Invoice!#REF!</definedName>
    <definedName name="oknLineTotal_28">Invoice!#REF!</definedName>
    <definedName name="oknLineTotal_29">Invoice!#REF!</definedName>
    <definedName name="oknLineTotal_3">Invoice!$P$23</definedName>
    <definedName name="oknLineTotal_30">Invoice!#REF!</definedName>
    <definedName name="oknLineTotal_31">Invoice!#REF!</definedName>
    <definedName name="oknLineTotal_32">Invoice!#REF!</definedName>
    <definedName name="oknLineTotal_33">Invoice!#REF!</definedName>
    <definedName name="oknLineTotal_34">Invoice!#REF!</definedName>
    <definedName name="oknLineTotal_35">Invoice!#REF!</definedName>
    <definedName name="oknLineTotal_36">Invoice!#REF!</definedName>
    <definedName name="oknLineTotal_37">Invoice!#REF!</definedName>
    <definedName name="oknLineTotal_38">Invoice!#REF!</definedName>
    <definedName name="oknLineTotal_39">Invoice!#REF!</definedName>
    <definedName name="oknLineTotal_4">Invoice!$P$24</definedName>
    <definedName name="oknLineTotal_40">Invoice!#REF!</definedName>
    <definedName name="oknLineTotal_41">Invoice!#REF!</definedName>
    <definedName name="oknLineTotal_42">Invoice!#REF!</definedName>
    <definedName name="oknLineTotal_43">Invoice!#REF!</definedName>
    <definedName name="oknLineTotal_44">Invoice!#REF!</definedName>
    <definedName name="oknLineTotal_45">Invoice!#REF!</definedName>
    <definedName name="oknLineTotal_46">Invoice!#REF!</definedName>
    <definedName name="oknLineTotal_47">Invoice!#REF!</definedName>
    <definedName name="oknLineTotal_48">Invoice!#REF!</definedName>
    <definedName name="oknLineTotal_49">Invoice!#REF!</definedName>
    <definedName name="oknLineTotal_5">Invoice!$P$25</definedName>
    <definedName name="oknLineTotal_50">Invoice!#REF!</definedName>
    <definedName name="oknLineTotal_51">Invoice!#REF!</definedName>
    <definedName name="oknLineTotal_52">Invoice!#REF!</definedName>
    <definedName name="oknLineTotal_53">Invoice!#REF!</definedName>
    <definedName name="oknLineTotal_54">Invoice!#REF!</definedName>
    <definedName name="oknLineTotal_55">Invoice!#REF!</definedName>
    <definedName name="oknLineTotal_56">Invoice!#REF!</definedName>
    <definedName name="oknLineTotal_57">Invoice!#REF!</definedName>
    <definedName name="oknLineTotal_58">Invoice!#REF!</definedName>
    <definedName name="oknLineTotal_59">Invoice!#REF!</definedName>
    <definedName name="oknLineTotal_6">Invoice!$P$26</definedName>
    <definedName name="oknLineTotal_60">Invoice!#REF!</definedName>
    <definedName name="oknLineTotal_61">Invoice!#REF!</definedName>
    <definedName name="oknLineTotal_62">Invoice!#REF!</definedName>
    <definedName name="oknLineTotal_63">Invoice!#REF!</definedName>
    <definedName name="oknLineTotal_64">Invoice!#REF!</definedName>
    <definedName name="oknLineTotal_65">Invoice!#REF!</definedName>
    <definedName name="oknLineTotal_66">Invoice!#REF!</definedName>
    <definedName name="oknLineTotal_67">Invoice!#REF!</definedName>
    <definedName name="oknLineTotal_68">Invoice!#REF!</definedName>
    <definedName name="oknLineTotal_69">Invoice!#REF!</definedName>
    <definedName name="oknLineTotal_7">Invoice!$P$27</definedName>
    <definedName name="oknLineTotal_70">Invoice!#REF!</definedName>
    <definedName name="oknLineTotal_71">Invoice!#REF!</definedName>
    <definedName name="oknLineTotal_72">Invoice!#REF!</definedName>
    <definedName name="oknLineTotal_73">Invoice!#REF!</definedName>
    <definedName name="oknLineTotal_74">Invoice!#REF!</definedName>
    <definedName name="oknLineTotal_75">Invoice!#REF!</definedName>
    <definedName name="oknLineTotal_76">Invoice!#REF!</definedName>
    <definedName name="oknLineTotal_77">Invoice!#REF!</definedName>
    <definedName name="oknLineTotal_78">Invoice!#REF!</definedName>
    <definedName name="oknLineTotal_79">Invoice!#REF!</definedName>
    <definedName name="oknLineTotal_8">Invoice!$P$28</definedName>
    <definedName name="oknLineTotal_80">Invoice!#REF!</definedName>
    <definedName name="oknLineTotal_81">Invoice!#REF!</definedName>
    <definedName name="oknLineTotal_82">Invoice!#REF!</definedName>
    <definedName name="oknLineTotal_83">Invoice!#REF!</definedName>
    <definedName name="oknLineTotal_84">Invoice!#REF!</definedName>
    <definedName name="oknLineTotal_85">Invoice!#REF!</definedName>
    <definedName name="oknLineTotal_86">Invoice!#REF!</definedName>
    <definedName name="oknLineTotal_87">Invoice!#REF!</definedName>
    <definedName name="oknLineTotal_88">Invoice!#REF!</definedName>
    <definedName name="oknLineTotal_89">Invoice!#REF!</definedName>
    <definedName name="oknLineTotal_9">Invoice!$P$29</definedName>
    <definedName name="oknLineTotal_90">Invoice!#REF!</definedName>
    <definedName name="oknLineTotal_91">Invoice!#REF!</definedName>
    <definedName name="oknLineTotal_92">Invoice!#REF!</definedName>
    <definedName name="oknLineTotal_93">Invoice!#REF!</definedName>
    <definedName name="oknLineTotal_94">Invoice!#REF!</definedName>
    <definedName name="oknLineTotal_95">Invoice!#REF!</definedName>
    <definedName name="oknLineTotal_96">Invoice!#REF!</definedName>
    <definedName name="oknLineTotal_97">Invoice!#REF!</definedName>
    <definedName name="oknLineTotal_98">Invoice!#REF!</definedName>
    <definedName name="oknLineTotal_99">Invoice!#REF!</definedName>
    <definedName name="oknLinetotalSum">Invoice!$P$38</definedName>
    <definedName name="oknLineTotalTaxable">Invoice!$D$39</definedName>
    <definedName name="oknOrderID">Invoice!$F$17</definedName>
    <definedName name="oknPayments">Invoice!$AG$37</definedName>
    <definedName name="oknPaymentTerm">Invoice!$N$17</definedName>
    <definedName name="oknPrice_1">Invoice!$K$21</definedName>
    <definedName name="oknPrice_10">Invoice!$K$30</definedName>
    <definedName name="oknPrice_100">Invoice!#REF!</definedName>
    <definedName name="oknPrice_101">Invoice!#REF!</definedName>
    <definedName name="oknPrice_102">Invoice!#REF!</definedName>
    <definedName name="oknPrice_103">Invoice!#REF!</definedName>
    <definedName name="oknPrice_104">Invoice!#REF!</definedName>
    <definedName name="oknPrice_105">Invoice!#REF!</definedName>
    <definedName name="oknPrice_106">Invoice!#REF!</definedName>
    <definedName name="oknPrice_107">Invoice!#REF!</definedName>
    <definedName name="oknPrice_108">Invoice!#REF!</definedName>
    <definedName name="oknPrice_11">Invoice!$K$31</definedName>
    <definedName name="oknPrice_12">Invoice!$K$32</definedName>
    <definedName name="oknPrice_13">Invoice!$K$33</definedName>
    <definedName name="oknPrice_14">Invoice!$K$34</definedName>
    <definedName name="oknPrice_15">Invoice!$K$35</definedName>
    <definedName name="oknPrice_16">Invoice!$K$36</definedName>
    <definedName name="oknPrice_17">Invoice!$K$37</definedName>
    <definedName name="oknPrice_18">Invoice!#REF!</definedName>
    <definedName name="oknPrice_19">Invoice!#REF!</definedName>
    <definedName name="oknPrice_2">Invoice!$K$22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25">Invoice!#REF!</definedName>
    <definedName name="oknPrice_26">Invoice!#REF!</definedName>
    <definedName name="oknPrice_27">Invoice!#REF!</definedName>
    <definedName name="oknPrice_28">Invoice!#REF!</definedName>
    <definedName name="oknPrice_29">Invoice!#REF!</definedName>
    <definedName name="oknPrice_3">Invoice!$K$23</definedName>
    <definedName name="oknPrice_30">Invoice!#REF!</definedName>
    <definedName name="oknPrice_31">Invoice!#REF!</definedName>
    <definedName name="oknPrice_32">Invoice!#REF!</definedName>
    <definedName name="oknPrice_33">Invoice!#REF!</definedName>
    <definedName name="oknPrice_34">Invoice!#REF!</definedName>
    <definedName name="oknPrice_35">Invoice!#REF!</definedName>
    <definedName name="oknPrice_36">Invoice!#REF!</definedName>
    <definedName name="oknPrice_37">Invoice!#REF!</definedName>
    <definedName name="oknPrice_38">Invoice!#REF!</definedName>
    <definedName name="oknPrice_39">Invoice!#REF!</definedName>
    <definedName name="oknPrice_4">Invoice!$K$24</definedName>
    <definedName name="oknPrice_40">Invoice!#REF!</definedName>
    <definedName name="oknPrice_41">Invoice!#REF!</definedName>
    <definedName name="oknPrice_42">Invoice!#REF!</definedName>
    <definedName name="oknPrice_43">Invoice!#REF!</definedName>
    <definedName name="oknPrice_44">Invoice!#REF!</definedName>
    <definedName name="oknPrice_45">Invoice!#REF!</definedName>
    <definedName name="oknPrice_46">Invoice!#REF!</definedName>
    <definedName name="oknPrice_47">Invoice!#REF!</definedName>
    <definedName name="oknPrice_48">Invoice!#REF!</definedName>
    <definedName name="oknPrice_49">Invoice!#REF!</definedName>
    <definedName name="oknPrice_5">Invoice!$K$25</definedName>
    <definedName name="oknPrice_50">Invoice!#REF!</definedName>
    <definedName name="oknPrice_51">Invoice!#REF!</definedName>
    <definedName name="oknPrice_52">Invoice!#REF!</definedName>
    <definedName name="oknPrice_53">Invoice!#REF!</definedName>
    <definedName name="oknPrice_54">Invoice!#REF!</definedName>
    <definedName name="oknPrice_55">Invoice!#REF!</definedName>
    <definedName name="oknPrice_56">Invoice!#REF!</definedName>
    <definedName name="oknPrice_57">Invoice!#REF!</definedName>
    <definedName name="oknPrice_58">Invoice!#REF!</definedName>
    <definedName name="oknPrice_59">Invoice!#REF!</definedName>
    <definedName name="oknPrice_6">Invoice!$K$26</definedName>
    <definedName name="oknPrice_60">Invoice!#REF!</definedName>
    <definedName name="oknPrice_61">Invoice!#REF!</definedName>
    <definedName name="oknPrice_62">Invoice!#REF!</definedName>
    <definedName name="oknPrice_63">Invoice!#REF!</definedName>
    <definedName name="oknPrice_64">Invoice!#REF!</definedName>
    <definedName name="oknPrice_65">Invoice!#REF!</definedName>
    <definedName name="oknPrice_66">Invoice!#REF!</definedName>
    <definedName name="oknPrice_67">Invoice!#REF!</definedName>
    <definedName name="oknPrice_68">Invoice!#REF!</definedName>
    <definedName name="oknPrice_69">Invoice!#REF!</definedName>
    <definedName name="oknPrice_7">Invoice!$K$27</definedName>
    <definedName name="oknPrice_70">Invoice!#REF!</definedName>
    <definedName name="oknPrice_71">Invoice!#REF!</definedName>
    <definedName name="oknPrice_72">Invoice!#REF!</definedName>
    <definedName name="oknPrice_73">Invoice!#REF!</definedName>
    <definedName name="oknPrice_74">Invoice!#REF!</definedName>
    <definedName name="oknPrice_75">Invoice!#REF!</definedName>
    <definedName name="oknPrice_76">Invoice!#REF!</definedName>
    <definedName name="oknPrice_77">Invoice!#REF!</definedName>
    <definedName name="oknPrice_78">Invoice!#REF!</definedName>
    <definedName name="oknPrice_79">Invoice!#REF!</definedName>
    <definedName name="oknPrice_8">Invoice!$K$28</definedName>
    <definedName name="oknPrice_80">Invoice!#REF!</definedName>
    <definedName name="oknPrice_81">Invoice!#REF!</definedName>
    <definedName name="oknPrice_82">Invoice!#REF!</definedName>
    <definedName name="oknPrice_83">Invoice!#REF!</definedName>
    <definedName name="oknPrice_84">Invoice!#REF!</definedName>
    <definedName name="oknPrice_85">Invoice!#REF!</definedName>
    <definedName name="oknPrice_86">Invoice!#REF!</definedName>
    <definedName name="oknPrice_87">Invoice!#REF!</definedName>
    <definedName name="oknPrice_88">Invoice!#REF!</definedName>
    <definedName name="oknPrice_89">Invoice!#REF!</definedName>
    <definedName name="oknPrice_9">Invoice!$K$29</definedName>
    <definedName name="oknPrice_90">Invoice!#REF!</definedName>
    <definedName name="oknPrice_91">Invoice!#REF!</definedName>
    <definedName name="oknPrice_92">Invoice!#REF!</definedName>
    <definedName name="oknPrice_93">Invoice!#REF!</definedName>
    <definedName name="oknPrice_94">Invoice!#REF!</definedName>
    <definedName name="oknPrice_95">Invoice!#REF!</definedName>
    <definedName name="oknPrice_96">Invoice!#REF!</definedName>
    <definedName name="oknPrice_97">Invoice!#REF!</definedName>
    <definedName name="oknPrice_98">Invoice!#REF!</definedName>
    <definedName name="oknPrice_99">Invoice!#REF!</definedName>
    <definedName name="oknProductID_1">Invoice!$J$21</definedName>
    <definedName name="oknProductID_10">Invoice!$J$30</definedName>
    <definedName name="oknProductID_100">Invoice!#REF!</definedName>
    <definedName name="oknProductID_101">Invoice!#REF!</definedName>
    <definedName name="oknProductID_102">Invoice!#REF!</definedName>
    <definedName name="oknProductID_103">Invoice!#REF!</definedName>
    <definedName name="oknProductID_104">Invoice!#REF!</definedName>
    <definedName name="oknProductID_105">Invoice!#REF!</definedName>
    <definedName name="oknProductID_106">Invoice!#REF!</definedName>
    <definedName name="oknProductID_107">Invoice!#REF!</definedName>
    <definedName name="oknProductID_108">Invoice!#REF!</definedName>
    <definedName name="oknProductID_11">Invoice!$J$31</definedName>
    <definedName name="oknProductID_12">Invoice!$J$32</definedName>
    <definedName name="oknProductID_13">Invoice!$J$33</definedName>
    <definedName name="oknProductID_14">Invoice!$J$34</definedName>
    <definedName name="oknProductID_15">Invoice!$J$35</definedName>
    <definedName name="oknProductID_16">Invoice!$J$36</definedName>
    <definedName name="oknProductID_17">Invoice!$J$37</definedName>
    <definedName name="oknProductID_18">Invoice!#REF!</definedName>
    <definedName name="oknProductID_19">Invoice!#REF!</definedName>
    <definedName name="oknProductID_2">Invoice!$J$22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25">Invoice!#REF!</definedName>
    <definedName name="oknProductID_26">Invoice!#REF!</definedName>
    <definedName name="oknProductID_27">Invoice!#REF!</definedName>
    <definedName name="oknProductID_28">Invoice!#REF!</definedName>
    <definedName name="oknProductID_29">Invoice!#REF!</definedName>
    <definedName name="oknProductID_3">Invoice!$J$23</definedName>
    <definedName name="oknProductID_30">Invoice!#REF!</definedName>
    <definedName name="oknProductID_31">Invoice!#REF!</definedName>
    <definedName name="oknProductID_32">Invoice!#REF!</definedName>
    <definedName name="oknProductID_33">Invoice!#REF!</definedName>
    <definedName name="oknProductID_34">Invoice!#REF!</definedName>
    <definedName name="oknProductID_35">Invoice!#REF!</definedName>
    <definedName name="oknProductID_36">Invoice!#REF!</definedName>
    <definedName name="oknProductID_37">Invoice!#REF!</definedName>
    <definedName name="oknProductID_38">Invoice!#REF!</definedName>
    <definedName name="oknProductID_39">Invoice!#REF!</definedName>
    <definedName name="oknProductID_4">Invoice!$J$24</definedName>
    <definedName name="oknProductID_40">Invoice!#REF!</definedName>
    <definedName name="oknProductID_41">Invoice!#REF!</definedName>
    <definedName name="oknProductID_42">Invoice!#REF!</definedName>
    <definedName name="oknProductID_43">Invoice!#REF!</definedName>
    <definedName name="oknProductID_44">Invoice!#REF!</definedName>
    <definedName name="oknProductID_45">Invoice!#REF!</definedName>
    <definedName name="oknProductID_46">Invoice!#REF!</definedName>
    <definedName name="oknProductID_47">Invoice!#REF!</definedName>
    <definedName name="oknProductID_48">Invoice!#REF!</definedName>
    <definedName name="oknProductID_49">Invoice!#REF!</definedName>
    <definedName name="oknProductID_5">Invoice!$J$25</definedName>
    <definedName name="oknProductID_50">Invoice!#REF!</definedName>
    <definedName name="oknProductID_51">Invoice!#REF!</definedName>
    <definedName name="oknProductID_52">Invoice!#REF!</definedName>
    <definedName name="oknProductID_53">Invoice!#REF!</definedName>
    <definedName name="oknProductID_54">Invoice!#REF!</definedName>
    <definedName name="oknProductID_55">Invoice!#REF!</definedName>
    <definedName name="oknProductID_56">Invoice!#REF!</definedName>
    <definedName name="oknProductID_57">Invoice!#REF!</definedName>
    <definedName name="oknProductID_58">Invoice!#REF!</definedName>
    <definedName name="oknProductID_59">Invoice!#REF!</definedName>
    <definedName name="oknProductID_6">Invoice!$J$26</definedName>
    <definedName name="oknProductID_60">Invoice!#REF!</definedName>
    <definedName name="oknProductID_61">Invoice!#REF!</definedName>
    <definedName name="oknProductID_62">Invoice!#REF!</definedName>
    <definedName name="oknProductID_63">Invoice!#REF!</definedName>
    <definedName name="oknProductID_64">Invoice!#REF!</definedName>
    <definedName name="oknProductID_65">Invoice!#REF!</definedName>
    <definedName name="oknProductID_66">Invoice!#REF!</definedName>
    <definedName name="oknProductID_67">Invoice!#REF!</definedName>
    <definedName name="oknProductID_68">Invoice!#REF!</definedName>
    <definedName name="oknProductID_69">Invoice!#REF!</definedName>
    <definedName name="oknProductID_7">Invoice!$J$27</definedName>
    <definedName name="oknProductID_70">Invoice!#REF!</definedName>
    <definedName name="oknProductID_71">Invoice!#REF!</definedName>
    <definedName name="oknProductID_72">Invoice!#REF!</definedName>
    <definedName name="oknProductID_73">Invoice!#REF!</definedName>
    <definedName name="oknProductID_74">Invoice!#REF!</definedName>
    <definedName name="oknProductID_75">Invoice!#REF!</definedName>
    <definedName name="oknProductID_76">Invoice!#REF!</definedName>
    <definedName name="oknProductID_77">Invoice!#REF!</definedName>
    <definedName name="oknProductID_78">Invoice!#REF!</definedName>
    <definedName name="oknProductID_79">Invoice!#REF!</definedName>
    <definedName name="oknProductID_8">Invoice!$J$28</definedName>
    <definedName name="oknProductID_80">Invoice!#REF!</definedName>
    <definedName name="oknProductID_81">Invoice!#REF!</definedName>
    <definedName name="oknProductID_82">Invoice!#REF!</definedName>
    <definedName name="oknProductID_83">Invoice!#REF!</definedName>
    <definedName name="oknProductID_84">Invoice!#REF!</definedName>
    <definedName name="oknProductID_85">Invoice!#REF!</definedName>
    <definedName name="oknProductID_86">Invoice!#REF!</definedName>
    <definedName name="oknProductID_87">Invoice!#REF!</definedName>
    <definedName name="oknProductID_88">Invoice!#REF!</definedName>
    <definedName name="oknProductID_89">Invoice!#REF!</definedName>
    <definedName name="oknProductID_9">Invoice!$J$29</definedName>
    <definedName name="oknProductID_90">Invoice!#REF!</definedName>
    <definedName name="oknProductID_91">Invoice!#REF!</definedName>
    <definedName name="oknProductID_92">Invoice!#REF!</definedName>
    <definedName name="oknProductID_93">Invoice!#REF!</definedName>
    <definedName name="oknProductID_94">Invoice!#REF!</definedName>
    <definedName name="oknProductID_95">Invoice!#REF!</definedName>
    <definedName name="oknProductID_96">Invoice!#REF!</definedName>
    <definedName name="oknProductID_97">Invoice!#REF!</definedName>
    <definedName name="oknProductID_98">Invoice!#REF!</definedName>
    <definedName name="oknProductID_99">Invoice!#REF!</definedName>
    <definedName name="oknProductName_1">Invoice!$F$21</definedName>
    <definedName name="oknProductName_10">Invoice!$F$30</definedName>
    <definedName name="oknProductName_100">Invoice!#REF!</definedName>
    <definedName name="oknProductName_101">Invoice!#REF!</definedName>
    <definedName name="oknProductName_102">Invoice!#REF!</definedName>
    <definedName name="oknProductName_103">Invoice!#REF!</definedName>
    <definedName name="oknProductName_104">Invoice!#REF!</definedName>
    <definedName name="oknProductName_105">Invoice!#REF!</definedName>
    <definedName name="oknProductName_106">Invoice!#REF!</definedName>
    <definedName name="oknProductName_107">Invoice!#REF!</definedName>
    <definedName name="oknProductName_108">Invoice!#REF!</definedName>
    <definedName name="oknProductName_109">Invoice!#REF!</definedName>
    <definedName name="oknProductName_11">Invoice!$F$31</definedName>
    <definedName name="oknProductName_110">Invoice!#REF!</definedName>
    <definedName name="oknProductName_111">Invoice!#REF!</definedName>
    <definedName name="oknProductName_112">Invoice!#REF!</definedName>
    <definedName name="oknProductName_113">Invoice!#REF!</definedName>
    <definedName name="oknProductName_114">Invoice!#REF!</definedName>
    <definedName name="oknProductName_115">Invoice!#REF!</definedName>
    <definedName name="oknProductName_116">Invoice!#REF!</definedName>
    <definedName name="oknProductName_117">Invoice!#REF!</definedName>
    <definedName name="oknProductName_118">Invoice!#REF!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17">Invoice!$F$37</definedName>
    <definedName name="oknProductName_18">Invoice!#REF!</definedName>
    <definedName name="oknProductName_19">Invoice!#REF!</definedName>
    <definedName name="oknProductName_2">Invoice!$F$22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25">Invoice!#REF!</definedName>
    <definedName name="oknProductName_26">Invoice!#REF!</definedName>
    <definedName name="oknProductName_27">Invoice!#REF!</definedName>
    <definedName name="oknProductName_28">Invoice!#REF!</definedName>
    <definedName name="oknProductName_29">Invoice!#REF!</definedName>
    <definedName name="oknProductName_3">Invoice!$F$23</definedName>
    <definedName name="oknProductName_30">Invoice!#REF!</definedName>
    <definedName name="oknProductName_31">Invoice!#REF!</definedName>
    <definedName name="oknProductName_32">Invoice!#REF!</definedName>
    <definedName name="oknProductName_33">Invoice!#REF!</definedName>
    <definedName name="oknProductName_34">Invoice!#REF!</definedName>
    <definedName name="oknProductName_35">Invoice!#REF!</definedName>
    <definedName name="oknProductName_36">Invoice!#REF!</definedName>
    <definedName name="oknProductName_37">Invoice!#REF!</definedName>
    <definedName name="oknProductName_38">Invoice!#REF!</definedName>
    <definedName name="oknProductName_39">Invoice!#REF!</definedName>
    <definedName name="oknProductName_4">Invoice!$F$24</definedName>
    <definedName name="oknProductName_40">Invoice!#REF!</definedName>
    <definedName name="oknProductName_41">Invoice!#REF!</definedName>
    <definedName name="oknProductName_42">Invoice!#REF!</definedName>
    <definedName name="oknProductName_43">Invoice!#REF!</definedName>
    <definedName name="oknProductName_44">Invoice!#REF!</definedName>
    <definedName name="oknProductName_45">Invoice!#REF!</definedName>
    <definedName name="oknProductName_46">Invoice!#REF!</definedName>
    <definedName name="oknProductName_47">Invoice!#REF!</definedName>
    <definedName name="oknProductName_48">Invoice!#REF!</definedName>
    <definedName name="oknProductName_49">Invoice!#REF!</definedName>
    <definedName name="oknProductName_5">Invoice!$F$25</definedName>
    <definedName name="oknProductName_50">Invoice!#REF!</definedName>
    <definedName name="oknProductName_51">Invoice!#REF!</definedName>
    <definedName name="oknProductName_52">Invoice!#REF!</definedName>
    <definedName name="oknProductName_53">Invoice!#REF!</definedName>
    <definedName name="oknProductName_54">Invoice!#REF!</definedName>
    <definedName name="oknProductName_55">Invoice!#REF!</definedName>
    <definedName name="oknProductName_56">Invoice!#REF!</definedName>
    <definedName name="oknProductName_57">Invoice!#REF!</definedName>
    <definedName name="oknProductName_58">Invoice!#REF!</definedName>
    <definedName name="oknProductName_59">Invoice!#REF!</definedName>
    <definedName name="oknProductName_6">Invoice!$F$26</definedName>
    <definedName name="oknProductName_60">Invoice!#REF!</definedName>
    <definedName name="oknProductName_61">Invoice!#REF!</definedName>
    <definedName name="oknProductName_62">Invoice!#REF!</definedName>
    <definedName name="oknProductName_63">Invoice!#REF!</definedName>
    <definedName name="oknProductName_64">Invoice!#REF!</definedName>
    <definedName name="oknProductName_65">Invoice!#REF!</definedName>
    <definedName name="oknProductName_66">Invoice!#REF!</definedName>
    <definedName name="oknProductName_67">Invoice!#REF!</definedName>
    <definedName name="oknProductName_68">Invoice!#REF!</definedName>
    <definedName name="oknProductName_69">Invoice!#REF!</definedName>
    <definedName name="oknProductName_7">Invoice!$F$27</definedName>
    <definedName name="oknProductName_70">Invoice!#REF!</definedName>
    <definedName name="oknProductName_71">Invoice!#REF!</definedName>
    <definedName name="oknProductName_72">Invoice!#REF!</definedName>
    <definedName name="oknProductName_73">Invoice!#REF!</definedName>
    <definedName name="oknProductName_74">Invoice!#REF!</definedName>
    <definedName name="oknProductName_75">Invoice!#REF!</definedName>
    <definedName name="oknProductName_76">Invoice!#REF!</definedName>
    <definedName name="oknProductName_77">Invoice!#REF!</definedName>
    <definedName name="oknProductName_78">Invoice!#REF!</definedName>
    <definedName name="oknProductName_79">Invoice!#REF!</definedName>
    <definedName name="oknProductName_8">Invoice!$F$28</definedName>
    <definedName name="oknProductName_80">Invoice!#REF!</definedName>
    <definedName name="oknProductName_81">Invoice!#REF!</definedName>
    <definedName name="oknProductName_82">Invoice!#REF!</definedName>
    <definedName name="oknProductName_83">Invoice!#REF!</definedName>
    <definedName name="oknProductName_84">Invoice!#REF!</definedName>
    <definedName name="oknProductName_85">Invoice!#REF!</definedName>
    <definedName name="oknProductName_86">Invoice!#REF!</definedName>
    <definedName name="oknProductName_87">Invoice!#REF!</definedName>
    <definedName name="oknProductName_88">Invoice!#REF!</definedName>
    <definedName name="oknProductName_89">Invoice!#REF!</definedName>
    <definedName name="oknProductName_9">Invoice!$F$29</definedName>
    <definedName name="oknProductName_90">Invoice!#REF!</definedName>
    <definedName name="oknProductName_91">Invoice!#REF!</definedName>
    <definedName name="oknProductName_92">Invoice!#REF!</definedName>
    <definedName name="oknProductName_93">Invoice!#REF!</definedName>
    <definedName name="oknProductName_94">Invoice!#REF!</definedName>
    <definedName name="oknProductName_95">Invoice!#REF!</definedName>
    <definedName name="oknProductName_96">Invoice!#REF!</definedName>
    <definedName name="oknProductName_97">Invoice!#REF!</definedName>
    <definedName name="oknProductName_98">Invoice!#REF!</definedName>
    <definedName name="oknProductName_99">Invoice!#REF!</definedName>
    <definedName name="oknQuantity_1">Invoice!$L$21</definedName>
    <definedName name="oknQuantity_10">Invoice!$L$30</definedName>
    <definedName name="oknQuantity_100">Invoice!#REF!</definedName>
    <definedName name="oknQuantity_101">Invoice!#REF!</definedName>
    <definedName name="oknQuantity_102">Invoice!#REF!</definedName>
    <definedName name="oknQuantity_103">Invoice!#REF!</definedName>
    <definedName name="oknQuantity_104">Invoice!#REF!</definedName>
    <definedName name="oknQuantity_105">Invoice!#REF!</definedName>
    <definedName name="oknQuantity_106">Invoice!#REF!</definedName>
    <definedName name="oknQuantity_107">Invoice!#REF!</definedName>
    <definedName name="oknQuantity_108">Invoice!#REF!</definedName>
    <definedName name="oknQuantity_109">Invoice!#REF!</definedName>
    <definedName name="oknQuantity_11">Invoice!$L$31</definedName>
    <definedName name="oknQuantity_110">Invoice!#REF!</definedName>
    <definedName name="oknQuantity_111">Invoice!#REF!</definedName>
    <definedName name="oknQuantity_112">Invoice!#REF!</definedName>
    <definedName name="oknQuantity_113">Invoice!#REF!</definedName>
    <definedName name="oknQuantity_114">Invoice!#REF!</definedName>
    <definedName name="oknQuantity_115">Invoice!#REF!</definedName>
    <definedName name="oknQuantity_116">Invoice!#REF!</definedName>
    <definedName name="oknQuantity_117">Invoice!#REF!</definedName>
    <definedName name="oknQuantity_118">Invoice!#REF!</definedName>
    <definedName name="oknQuantity_12">Invoice!$L$32</definedName>
    <definedName name="oknQuantity_13">Invoice!$L$33</definedName>
    <definedName name="oknQuantity_14">Invoice!$L$34</definedName>
    <definedName name="oknQuantity_15">Invoice!$L$35</definedName>
    <definedName name="oknQuantity_16">Invoice!$L$36</definedName>
    <definedName name="oknQuantity_17">Invoice!$L$37</definedName>
    <definedName name="oknQuantity_18">Invoice!#REF!</definedName>
    <definedName name="oknQuantity_19">Invoice!#REF!</definedName>
    <definedName name="oknQuantity_2">Invoice!$L$22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25">Invoice!#REF!</definedName>
    <definedName name="oknQuantity_26">Invoice!#REF!</definedName>
    <definedName name="oknQuantity_27">Invoice!#REF!</definedName>
    <definedName name="oknQuantity_28">Invoice!#REF!</definedName>
    <definedName name="oknQuantity_29">Invoice!#REF!</definedName>
    <definedName name="oknQuantity_3">Invoice!$L$23</definedName>
    <definedName name="oknQuantity_30">Invoice!#REF!</definedName>
    <definedName name="oknQuantity_31">Invoice!#REF!</definedName>
    <definedName name="oknQuantity_32">Invoice!#REF!</definedName>
    <definedName name="oknQuantity_33">Invoice!#REF!</definedName>
    <definedName name="oknQuantity_34">Invoice!#REF!</definedName>
    <definedName name="oknQuantity_35">Invoice!#REF!</definedName>
    <definedName name="oknQuantity_36">Invoice!#REF!</definedName>
    <definedName name="oknQuantity_37">Invoice!#REF!</definedName>
    <definedName name="oknQuantity_38">Invoice!#REF!</definedName>
    <definedName name="oknQuantity_39">Invoice!#REF!</definedName>
    <definedName name="oknQuantity_4">Invoice!$L$24</definedName>
    <definedName name="oknQuantity_40">Invoice!#REF!</definedName>
    <definedName name="oknQuantity_41">Invoice!#REF!</definedName>
    <definedName name="oknQuantity_42">Invoice!#REF!</definedName>
    <definedName name="oknQuantity_43">Invoice!#REF!</definedName>
    <definedName name="oknQuantity_44">Invoice!#REF!</definedName>
    <definedName name="oknQuantity_45">Invoice!#REF!</definedName>
    <definedName name="oknQuantity_46">Invoice!#REF!</definedName>
    <definedName name="oknQuantity_47">Invoice!#REF!</definedName>
    <definedName name="oknQuantity_48">Invoice!#REF!</definedName>
    <definedName name="oknQuantity_49">Invoice!#REF!</definedName>
    <definedName name="oknQuantity_5">Invoice!$L$25</definedName>
    <definedName name="oknQuantity_50">Invoice!#REF!</definedName>
    <definedName name="oknQuantity_51">Invoice!#REF!</definedName>
    <definedName name="oknQuantity_52">Invoice!#REF!</definedName>
    <definedName name="oknQuantity_53">Invoice!#REF!</definedName>
    <definedName name="oknQuantity_54">Invoice!#REF!</definedName>
    <definedName name="oknQuantity_55">Invoice!#REF!</definedName>
    <definedName name="oknQuantity_56">Invoice!#REF!</definedName>
    <definedName name="oknQuantity_57">Invoice!#REF!</definedName>
    <definedName name="oknQuantity_58">Invoice!#REF!</definedName>
    <definedName name="oknQuantity_59">Invoice!#REF!</definedName>
    <definedName name="oknQuantity_6">Invoice!$L$26</definedName>
    <definedName name="oknQuantity_60">Invoice!#REF!</definedName>
    <definedName name="oknQuantity_61">Invoice!#REF!</definedName>
    <definedName name="oknQuantity_62">Invoice!#REF!</definedName>
    <definedName name="oknQuantity_63">Invoice!#REF!</definedName>
    <definedName name="oknQuantity_64">Invoice!#REF!</definedName>
    <definedName name="oknQuantity_65">Invoice!#REF!</definedName>
    <definedName name="oknQuantity_66">Invoice!#REF!</definedName>
    <definedName name="oknQuantity_67">Invoice!#REF!</definedName>
    <definedName name="oknQuantity_68">Invoice!#REF!</definedName>
    <definedName name="oknQuantity_69">Invoice!#REF!</definedName>
    <definedName name="oknQuantity_7">Invoice!$L$27</definedName>
    <definedName name="oknQuantity_70">Invoice!#REF!</definedName>
    <definedName name="oknQuantity_71">Invoice!#REF!</definedName>
    <definedName name="oknQuantity_72">Invoice!#REF!</definedName>
    <definedName name="oknQuantity_73">Invoice!#REF!</definedName>
    <definedName name="oknQuantity_74">Invoice!#REF!</definedName>
    <definedName name="oknQuantity_75">Invoice!#REF!</definedName>
    <definedName name="oknQuantity_76">Invoice!#REF!</definedName>
    <definedName name="oknQuantity_77">Invoice!#REF!</definedName>
    <definedName name="oknQuantity_78">Invoice!#REF!</definedName>
    <definedName name="oknQuantity_79">Invoice!#REF!</definedName>
    <definedName name="oknQuantity_8">Invoice!$L$28</definedName>
    <definedName name="oknQuantity_80">Invoice!#REF!</definedName>
    <definedName name="oknQuantity_81">Invoice!#REF!</definedName>
    <definedName name="oknQuantity_82">Invoice!#REF!</definedName>
    <definedName name="oknQuantity_83">Invoice!#REF!</definedName>
    <definedName name="oknQuantity_84">Invoice!#REF!</definedName>
    <definedName name="oknQuantity_85">Invoice!#REF!</definedName>
    <definedName name="oknQuantity_86">Invoice!#REF!</definedName>
    <definedName name="oknQuantity_87">Invoice!#REF!</definedName>
    <definedName name="oknQuantity_88">Invoice!#REF!</definedName>
    <definedName name="oknQuantity_89">Invoice!#REF!</definedName>
    <definedName name="oknQuantity_9">Invoice!$L$29</definedName>
    <definedName name="oknQuantity_90">Invoice!#REF!</definedName>
    <definedName name="oknQuantity_91">Invoice!#REF!</definedName>
    <definedName name="oknQuantity_92">Invoice!#REF!</definedName>
    <definedName name="oknQuantity_93">Invoice!#REF!</definedName>
    <definedName name="oknQuantity_94">Invoice!#REF!</definedName>
    <definedName name="oknQuantity_95">Invoice!#REF!</definedName>
    <definedName name="oknQuantity_96">Invoice!#REF!</definedName>
    <definedName name="oknQuantity_97">Invoice!#REF!</definedName>
    <definedName name="oknQuantity_98">Invoice!#REF!</definedName>
    <definedName name="oknQuantity_9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Invoice!$J$17</definedName>
    <definedName name="oknShipName">Invoice!$N$10</definedName>
    <definedName name="oknShippingCost">Invoice!$P$40</definedName>
    <definedName name="oknShipVia">Invoice!$L$17</definedName>
    <definedName name="oknStatus">Invoice!$S$7</definedName>
    <definedName name="oknSubTotal">Invoice!$P$39</definedName>
    <definedName name="oknTax1">Invoice!$P$42</definedName>
    <definedName name="oknTax1Name">Invoice!$N$42</definedName>
    <definedName name="oknTax1Rate">Invoice!$O$42</definedName>
    <definedName name="oknTax1RateDefault">Invoice!$C$12</definedName>
    <definedName name="oknTax2">Invoice!$P$41</definedName>
    <definedName name="oknTax2IsAppliedToTax1">Invoice!$C$10</definedName>
    <definedName name="oknTax2Name">Invoice!$M$41</definedName>
    <definedName name="oknTax2Rate">Invoice!$O$41</definedName>
    <definedName name="oknTax2RateDefault">Invoice!$C$13</definedName>
    <definedName name="oknTaxable_1">Invoice!$C$21</definedName>
    <definedName name="oknTaxable_10">Invoice!$C$30</definedName>
    <definedName name="oknTaxable_100">Invoice!#REF!</definedName>
    <definedName name="oknTaxable_101">Invoice!#REF!</definedName>
    <definedName name="oknTaxable_102">Invoice!#REF!</definedName>
    <definedName name="oknTaxable_103">Invoice!#REF!</definedName>
    <definedName name="oknTaxable_104">Invoice!#REF!</definedName>
    <definedName name="oknTaxable_105">Invoice!#REF!</definedName>
    <definedName name="oknTaxable_106">Invoice!#REF!</definedName>
    <definedName name="oknTaxable_107">Invoice!#REF!</definedName>
    <definedName name="oknTaxable_108">Invoice!#REF!</definedName>
    <definedName name="oknTaxable_109">Invoice!#REF!</definedName>
    <definedName name="oknTaxable_11">Invoice!$C$31</definedName>
    <definedName name="oknTaxable_110">Invoice!#REF!</definedName>
    <definedName name="oknTaxable_111">Invoice!#REF!</definedName>
    <definedName name="oknTaxable_112">Invoice!#REF!</definedName>
    <definedName name="oknTaxable_113">Invoice!#REF!</definedName>
    <definedName name="oknTaxable_114">Invoice!#REF!</definedName>
    <definedName name="oknTaxable_115">Invoice!#REF!</definedName>
    <definedName name="oknTaxable_116">Invoice!#REF!</definedName>
    <definedName name="oknTaxable_117">Invoice!#REF!</definedName>
    <definedName name="oknTaxable_118">Invoice!#REF!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18">Invoice!#REF!</definedName>
    <definedName name="oknTaxable_19">Invoice!#REF!</definedName>
    <definedName name="oknTaxable_2">Invoice!$C$22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24">Invoice!#REF!</definedName>
    <definedName name="oknTaxable_25">Invoice!#REF!</definedName>
    <definedName name="oknTaxable_26">Invoice!#REF!</definedName>
    <definedName name="oknTaxable_27">Invoice!#REF!</definedName>
    <definedName name="oknTaxable_28">Invoice!#REF!</definedName>
    <definedName name="oknTaxable_29">Invoice!#REF!</definedName>
    <definedName name="oknTaxable_3">Invoice!$C$23</definedName>
    <definedName name="oknTaxable_30">Invoice!#REF!</definedName>
    <definedName name="oknTaxable_31">Invoice!#REF!</definedName>
    <definedName name="oknTaxable_32">Invoice!#REF!</definedName>
    <definedName name="oknTaxable_33">Invoice!#REF!</definedName>
    <definedName name="oknTaxable_34">Invoice!#REF!</definedName>
    <definedName name="oknTaxable_35">Invoice!#REF!</definedName>
    <definedName name="oknTaxable_36">Invoice!#REF!</definedName>
    <definedName name="oknTaxable_37">Invoice!#REF!</definedName>
    <definedName name="oknTaxable_38">Invoice!#REF!</definedName>
    <definedName name="oknTaxable_39">Invoice!#REF!</definedName>
    <definedName name="oknTaxable_4">Invoice!$C$24</definedName>
    <definedName name="oknTaxable_40">Invoice!#REF!</definedName>
    <definedName name="oknTaxable_41">Invoice!#REF!</definedName>
    <definedName name="oknTaxable_42">Invoice!#REF!</definedName>
    <definedName name="oknTaxable_43">Invoice!#REF!</definedName>
    <definedName name="oknTaxable_44">Invoice!#REF!</definedName>
    <definedName name="oknTaxable_45">Invoice!#REF!</definedName>
    <definedName name="oknTaxable_46">Invoice!#REF!</definedName>
    <definedName name="oknTaxable_47">Invoice!#REF!</definedName>
    <definedName name="oknTaxable_48">Invoice!#REF!</definedName>
    <definedName name="oknTaxable_49">Invoice!#REF!</definedName>
    <definedName name="oknTaxable_5">Invoice!$C$25</definedName>
    <definedName name="oknTaxable_50">Invoice!#REF!</definedName>
    <definedName name="oknTaxable_51">Invoice!#REF!</definedName>
    <definedName name="oknTaxable_52">Invoice!#REF!</definedName>
    <definedName name="oknTaxable_53">Invoice!#REF!</definedName>
    <definedName name="oknTaxable_54">Invoice!#REF!</definedName>
    <definedName name="oknTaxable_55">Invoice!#REF!</definedName>
    <definedName name="oknTaxable_56">Invoice!#REF!</definedName>
    <definedName name="oknTaxable_57">Invoice!#REF!</definedName>
    <definedName name="oknTaxable_58">Invoice!#REF!</definedName>
    <definedName name="oknTaxable_59">Invoice!#REF!</definedName>
    <definedName name="oknTaxable_6">Invoice!$C$26</definedName>
    <definedName name="oknTaxable_60">Invoice!#REF!</definedName>
    <definedName name="oknTaxable_61">Invoice!#REF!</definedName>
    <definedName name="oknTaxable_62">Invoice!#REF!</definedName>
    <definedName name="oknTaxable_63">Invoice!#REF!</definedName>
    <definedName name="oknTaxable_64">Invoice!#REF!</definedName>
    <definedName name="oknTaxable_65">Invoice!#REF!</definedName>
    <definedName name="oknTaxable_66">Invoice!#REF!</definedName>
    <definedName name="oknTaxable_67">Invoice!#REF!</definedName>
    <definedName name="oknTaxable_68">Invoice!#REF!</definedName>
    <definedName name="oknTaxable_69">Invoice!#REF!</definedName>
    <definedName name="oknTaxable_7">Invoice!$C$27</definedName>
    <definedName name="oknTaxable_70">Invoice!#REF!</definedName>
    <definedName name="oknTaxable_71">Invoice!#REF!</definedName>
    <definedName name="oknTaxable_72">Invoice!#REF!</definedName>
    <definedName name="oknTaxable_73">Invoice!#REF!</definedName>
    <definedName name="oknTaxable_74">Invoice!#REF!</definedName>
    <definedName name="oknTaxable_75">Invoice!#REF!</definedName>
    <definedName name="oknTaxable_76">Invoice!#REF!</definedName>
    <definedName name="oknTaxable_77">Invoice!#REF!</definedName>
    <definedName name="oknTaxable_78">Invoice!#REF!</definedName>
    <definedName name="oknTaxable_79">Invoice!#REF!</definedName>
    <definedName name="oknTaxable_8">Invoice!$C$28</definedName>
    <definedName name="oknTaxable_80">Invoice!#REF!</definedName>
    <definedName name="oknTaxable_81">Invoice!#REF!</definedName>
    <definedName name="oknTaxable_82">Invoice!#REF!</definedName>
    <definedName name="oknTaxable_83">Invoice!#REF!</definedName>
    <definedName name="oknTaxable_84">Invoice!#REF!</definedName>
    <definedName name="oknTaxable_85">Invoice!#REF!</definedName>
    <definedName name="oknTaxable_86">Invoice!#REF!</definedName>
    <definedName name="oknTaxable_87">Invoice!#REF!</definedName>
    <definedName name="oknTaxable_88">Invoice!#REF!</definedName>
    <definedName name="oknTaxable_89">Invoice!#REF!</definedName>
    <definedName name="oknTaxable_9">Invoice!$C$29</definedName>
    <definedName name="oknTaxable_90">Invoice!#REF!</definedName>
    <definedName name="oknTaxable_91">Invoice!#REF!</definedName>
    <definedName name="oknTaxable_92">Invoice!#REF!</definedName>
    <definedName name="oknTaxable_93">Invoice!#REF!</definedName>
    <definedName name="oknTaxable_94">Invoice!#REF!</definedName>
    <definedName name="oknTaxable_95">Invoice!#REF!</definedName>
    <definedName name="oknTaxable_96">Invoice!#REF!</definedName>
    <definedName name="oknTaxable_97">Invoice!#REF!</definedName>
    <definedName name="oknTaxable_98">Invoice!#REF!</definedName>
    <definedName name="oknTaxable_99">Invoice!#REF!</definedName>
    <definedName name="oknTaxTotalIncludingShippingCost">Invoice!$C$11</definedName>
    <definedName name="oknTaxType">Invoice!$C$9</definedName>
    <definedName name="oknTotal">Invoice!$P$43</definedName>
    <definedName name="oknTotalNet_1">Invoice!$N$21</definedName>
    <definedName name="oknTotalNet_10">Invoice!$N$30</definedName>
    <definedName name="oknTotalNet_100">Invoice!#REF!</definedName>
    <definedName name="oknTotalNet_101">Invoice!#REF!</definedName>
    <definedName name="oknTotalNet_102">Invoice!#REF!</definedName>
    <definedName name="oknTotalNet_103">Invoice!#REF!</definedName>
    <definedName name="oknTotalNet_104">Invoice!#REF!</definedName>
    <definedName name="oknTotalNet_105">Invoice!#REF!</definedName>
    <definedName name="oknTotalNet_106">Invoice!#REF!</definedName>
    <definedName name="oknTotalNet_107">Invoice!#REF!</definedName>
    <definedName name="oknTotalNet_108">Invoice!#REF!</definedName>
    <definedName name="oknTotalNet_11">Invoice!$N$31</definedName>
    <definedName name="oknTotalNet_12">Invoice!$N$32</definedName>
    <definedName name="oknTotalNet_13">Invoice!$N$33</definedName>
    <definedName name="oknTotalNet_14">Invoice!$N$34</definedName>
    <definedName name="oknTotalNet_15">Invoice!$N$35</definedName>
    <definedName name="oknTotalNet_16">Invoice!$N$36</definedName>
    <definedName name="oknTotalNet_17">Invoice!$N$37</definedName>
    <definedName name="oknTotalNet_18">Invoice!#REF!</definedName>
    <definedName name="oknTotalNet_19">Invoice!#REF!</definedName>
    <definedName name="oknTotalNet_2">Invoice!$N$22</definedName>
    <definedName name="oknTotalNet_20">Invoice!#REF!</definedName>
    <definedName name="oknTotalNet_21">Invoice!#REF!</definedName>
    <definedName name="oknTotalNet_22">Invoice!#REF!</definedName>
    <definedName name="oknTotalNet_23">Invoice!#REF!</definedName>
    <definedName name="oknTotalNet_24">Invoice!#REF!</definedName>
    <definedName name="oknTotalNet_25">Invoice!#REF!</definedName>
    <definedName name="oknTotalNet_26">Invoice!#REF!</definedName>
    <definedName name="oknTotalNet_27">Invoice!#REF!</definedName>
    <definedName name="oknTotalNet_28">Invoice!#REF!</definedName>
    <definedName name="oknTotalNet_29">Invoice!#REF!</definedName>
    <definedName name="oknTotalNet_3">Invoice!$N$23</definedName>
    <definedName name="oknTotalNet_30">Invoice!#REF!</definedName>
    <definedName name="oknTotalNet_31">Invoice!#REF!</definedName>
    <definedName name="oknTotalNet_32">Invoice!#REF!</definedName>
    <definedName name="oknTotalNet_33">Invoice!#REF!</definedName>
    <definedName name="oknTotalNet_34">Invoice!#REF!</definedName>
    <definedName name="oknTotalNet_35">Invoice!#REF!</definedName>
    <definedName name="oknTotalNet_36">Invoice!#REF!</definedName>
    <definedName name="oknTotalNet_37">Invoice!#REF!</definedName>
    <definedName name="oknTotalNet_38">Invoice!#REF!</definedName>
    <definedName name="oknTotalNet_39">Invoice!#REF!</definedName>
    <definedName name="oknTotalNet_4">Invoice!$N$24</definedName>
    <definedName name="oknTotalNet_40">Invoice!#REF!</definedName>
    <definedName name="oknTotalNet_41">Invoice!#REF!</definedName>
    <definedName name="oknTotalNet_42">Invoice!#REF!</definedName>
    <definedName name="oknTotalNet_43">Invoice!#REF!</definedName>
    <definedName name="oknTotalNet_44">Invoice!#REF!</definedName>
    <definedName name="oknTotalNet_45">Invoice!#REF!</definedName>
    <definedName name="oknTotalNet_46">Invoice!#REF!</definedName>
    <definedName name="oknTotalNet_47">Invoice!#REF!</definedName>
    <definedName name="oknTotalNet_48">Invoice!#REF!</definedName>
    <definedName name="oknTotalNet_49">Invoice!#REF!</definedName>
    <definedName name="oknTotalNet_5">Invoice!$N$25</definedName>
    <definedName name="oknTotalNet_50">Invoice!#REF!</definedName>
    <definedName name="oknTotalNet_51">Invoice!#REF!</definedName>
    <definedName name="oknTotalNet_52">Invoice!#REF!</definedName>
    <definedName name="oknTotalNet_53">Invoice!#REF!</definedName>
    <definedName name="oknTotalNet_54">Invoice!#REF!</definedName>
    <definedName name="oknTotalNet_55">Invoice!#REF!</definedName>
    <definedName name="oknTotalNet_56">Invoice!#REF!</definedName>
    <definedName name="oknTotalNet_57">Invoice!#REF!</definedName>
    <definedName name="oknTotalNet_58">Invoice!#REF!</definedName>
    <definedName name="oknTotalNet_59">Invoice!#REF!</definedName>
    <definedName name="oknTotalNet_6">Invoice!$N$26</definedName>
    <definedName name="oknTotalNet_60">Invoice!#REF!</definedName>
    <definedName name="oknTotalNet_61">Invoice!#REF!</definedName>
    <definedName name="oknTotalNet_62">Invoice!#REF!</definedName>
    <definedName name="oknTotalNet_63">Invoice!#REF!</definedName>
    <definedName name="oknTotalNet_64">Invoice!#REF!</definedName>
    <definedName name="oknTotalNet_65">Invoice!#REF!</definedName>
    <definedName name="oknTotalNet_66">Invoice!#REF!</definedName>
    <definedName name="oknTotalNet_67">Invoice!#REF!</definedName>
    <definedName name="oknTotalNet_68">Invoice!#REF!</definedName>
    <definedName name="oknTotalNet_69">Invoice!#REF!</definedName>
    <definedName name="oknTotalNet_7">Invoice!$N$27</definedName>
    <definedName name="oknTotalNet_70">Invoice!#REF!</definedName>
    <definedName name="oknTotalNet_71">Invoice!#REF!</definedName>
    <definedName name="oknTotalNet_72">Invoice!#REF!</definedName>
    <definedName name="oknTotalNet_73">Invoice!#REF!</definedName>
    <definedName name="oknTotalNet_74">Invoice!#REF!</definedName>
    <definedName name="oknTotalNet_75">Invoice!#REF!</definedName>
    <definedName name="oknTotalNet_76">Invoice!#REF!</definedName>
    <definedName name="oknTotalNet_77">Invoice!#REF!</definedName>
    <definedName name="oknTotalNet_78">Invoice!#REF!</definedName>
    <definedName name="oknTotalNet_79">Invoice!#REF!</definedName>
    <definedName name="oknTotalNet_8">Invoice!$N$28</definedName>
    <definedName name="oknTotalNet_80">Invoice!#REF!</definedName>
    <definedName name="oknTotalNet_81">Invoice!#REF!</definedName>
    <definedName name="oknTotalNet_82">Invoice!#REF!</definedName>
    <definedName name="oknTotalNet_83">Invoice!#REF!</definedName>
    <definedName name="oknTotalNet_84">Invoice!#REF!</definedName>
    <definedName name="oknTotalNet_85">Invoice!#REF!</definedName>
    <definedName name="oknTotalNet_86">Invoice!#REF!</definedName>
    <definedName name="oknTotalNet_87">Invoice!#REF!</definedName>
    <definedName name="oknTotalNet_88">Invoice!#REF!</definedName>
    <definedName name="oknTotalNet_89">Invoice!#REF!</definedName>
    <definedName name="oknTotalNet_9">Invoice!$N$29</definedName>
    <definedName name="oknTotalNet_90">Invoice!#REF!</definedName>
    <definedName name="oknTotalNet_91">Invoice!#REF!</definedName>
    <definedName name="oknTotalNet_92">Invoice!#REF!</definedName>
    <definedName name="oknTotalNet_93">Invoice!#REF!</definedName>
    <definedName name="oknTotalNet_94">Invoice!#REF!</definedName>
    <definedName name="oknTotalNet_95">Invoice!#REF!</definedName>
    <definedName name="oknTotalNet_96">Invoice!#REF!</definedName>
    <definedName name="oknTotalNet_97">Invoice!#REF!</definedName>
    <definedName name="oknTotalNet_98">Invoice!#REF!</definedName>
    <definedName name="oknTotalNet_99">Invoice!#REF!</definedName>
    <definedName name="oknTotalNetSum">Invoice!$N$38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Invoice!$E$2:$P$51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P41" i="1"/>
  <c r="D39" i="1" a="1"/>
  <c r="D39" i="1" s="1"/>
  <c r="P22" i="1" l="1"/>
  <c r="P26" i="1"/>
  <c r="P33" i="1"/>
  <c r="P32" i="1"/>
  <c r="P36" i="1"/>
  <c r="P34" i="1"/>
  <c r="P21" i="1"/>
  <c r="P23" i="1"/>
  <c r="P35" i="1"/>
  <c r="P28" i="1"/>
  <c r="P27" i="1"/>
  <c r="P30" i="1"/>
  <c r="N38" i="1"/>
  <c r="P39" i="1" s="1"/>
  <c r="O38" i="1"/>
  <c r="P42" i="1" s="1"/>
  <c r="P37" i="1"/>
  <c r="P29" i="1"/>
  <c r="P24" i="1"/>
  <c r="P25" i="1"/>
  <c r="P31" i="1"/>
  <c r="P43" i="1" l="1"/>
  <c r="AG38" i="1" s="1"/>
  <c r="P38" i="1"/>
</calcChain>
</file>

<file path=xl/sharedStrings.xml><?xml version="1.0" encoding="utf-8"?>
<sst xmlns="http://schemas.openxmlformats.org/spreadsheetml/2006/main" count="57" uniqueCount="48">
  <si>
    <t>DATE:</t>
  </si>
  <si>
    <t>Ship To:</t>
  </si>
  <si>
    <t>TOTAL</t>
  </si>
  <si>
    <t>Due Date</t>
    <phoneticPr fontId="8" type="noConversion"/>
  </si>
  <si>
    <t>Terms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</si>
  <si>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</si>
  <si>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</si>
  <si>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</si>
  <si>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</si>
  <si>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Current Database</t>
  </si>
  <si>
    <t>Invoice Status</t>
  </si>
  <si>
    <t>cost</t>
    <phoneticPr fontId="8" type="noConversion"/>
  </si>
  <si>
    <t>GST</t>
  </si>
  <si>
    <t>Name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</si>
  <si>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</si>
  <si>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</si>
  <si>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</si>
  <si>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</si>
  <si>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</si>
  <si>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</si>
  <si>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</si>
  <si>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Pending</t>
  </si>
  <si>
    <t>Your company name</t>
  </si>
  <si>
    <t>Address</t>
  </si>
  <si>
    <t>City, State ZIP</t>
  </si>
  <si>
    <t>Phone</t>
  </si>
  <si>
    <t>#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</si>
  <si>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</si>
  <si>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</si>
  <si>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</si>
  <si>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</si>
  <si>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</si>
  <si>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</si>
  <si>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</si>
  <si>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</si>
  <si>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</si>
  <si>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</si>
  <si>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</si>
  <si>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</si>
  <si>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TAX INVOICE</t>
  </si>
  <si>
    <t>c7028</t>
  </si>
  <si>
    <t>DESCRIPTION / TAXABLE</t>
  </si>
  <si>
    <t>ABN#</t>
  </si>
  <si>
    <t>your web site, email</t>
  </si>
  <si>
    <t>ABN Tax Invoice Format - 40, Colorado Springs, Colorado, 465101, 416427, 7001116884832155460?+11.69%, 195.6 sq mi, 506.6 km2, 2,378/sq mi, 918/km2, 38°52′02″N 104°45′39″W? / ?38.8673°N 104.7607°W? / 38.8673; -104.7607? (Colorado Springs)</t>
  </si>
  <si>
    <t>ABN Tax Invoicec7028 - 40, Colorado Springs, Colorado, 465101, 416427, 7001116884832155460?+11.69%, 195.6 sq mi, 506.6 km2, 2,378/sq mi, 918/km2, 38°52′02″N 104°45′39″W? / ?38.8673°N 104.7607°W? / 38.8673; -104.7607? (Colorado Springs)</t>
  </si>
  <si>
    <t>ABN Tax Invoice Format - 41, Raleigh, North Carolina, 458880, 403892, 7001136145306170960?+13.61%, 145.1 sq mi, 375.8 km2, 3,163/sq mi, 1,221/km2, 35°49′50″N 78°38′30″W? / ?35.8306°N 78.6418°W? / 35.8306; -78.6418? (Raleigh)</t>
  </si>
  <si>
    <t>ABN Tax Invoicec7028 - 41, Raleigh, North Carolina, 458880, 403892, 7001136145306170960?+13.61%, 145.1 sq mi, 375.8 km2, 3,163/sq mi, 1,221/km2, 35°49′50″N 78°38′30″W? / ?35.8306°N 78.6418°W? / 35.8306; -78.6418? (Raleigh)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</si>
</sst>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8"/>
      <color theme="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8" fontId="15" fillId="0" borderId="0" xfId="0" applyNumberFormat="1" applyFont="1"/>
    <xf numFmtId="0" fontId="16" fillId="0" borderId="0" xfId="0" applyFont="1" applyAlignment="1">
      <alignment vertical="center"/>
    </xf>
    <xf numFmtId="169" fontId="11" fillId="0" borderId="3" xfId="0" applyNumberFormat="1" applyFont="1" applyBorder="1" applyAlignment="1" applyProtection="1">
      <alignment horizontal="left" vertical="center"/>
      <protection hidden="1"/>
    </xf>
    <xf numFmtId="169" fontId="11" fillId="2" borderId="4" xfId="0" applyNumberFormat="1" applyFont="1" applyFill="1" applyBorder="1" applyAlignment="1" applyProtection="1">
      <alignment horizontal="left" vertical="center"/>
      <protection hidden="1"/>
    </xf>
    <xf numFmtId="169" fontId="11" fillId="0" borderId="4" xfId="0" applyNumberFormat="1" applyFont="1" applyBorder="1" applyAlignment="1" applyProtection="1">
      <alignment horizontal="left" vertical="center"/>
      <protection hidden="1"/>
    </xf>
    <xf numFmtId="169" fontId="11" fillId="0" borderId="5" xfId="0" applyNumberFormat="1" applyFont="1" applyBorder="1" applyAlignment="1" applyProtection="1">
      <alignment horizontal="left" vertical="center"/>
      <protection hidden="1"/>
    </xf>
    <xf numFmtId="0" fontId="19" fillId="0" borderId="0" xfId="0" applyFont="1"/>
    <xf numFmtId="0" fontId="20" fillId="0" borderId="0" xfId="0" applyFont="1"/>
    <xf numFmtId="164" fontId="7" fillId="0" borderId="0" xfId="0" applyNumberFormat="1" applyFont="1" applyAlignment="1">
      <alignment horizontal="right" vertical="center"/>
    </xf>
    <xf numFmtId="0" fontId="11" fillId="0" borderId="3" xfId="0" applyFont="1" applyBorder="1" applyAlignment="1" applyProtection="1">
      <alignment horizontal="right" vertical="center"/>
      <protection locked="0" hidden="1"/>
    </xf>
    <xf numFmtId="0" fontId="11" fillId="2" borderId="4" xfId="0" applyFont="1" applyFill="1" applyBorder="1" applyAlignment="1" applyProtection="1">
      <alignment horizontal="right" vertical="center"/>
      <protection locked="0" hidden="1"/>
    </xf>
    <xf numFmtId="0" fontId="11" fillId="0" borderId="4" xfId="0" applyFont="1" applyBorder="1" applyAlignment="1" applyProtection="1">
      <alignment horizontal="right" vertical="center"/>
      <protection locked="0" hidden="1"/>
    </xf>
    <xf numFmtId="0" fontId="11" fillId="0" borderId="5" xfId="0" applyFont="1" applyBorder="1" applyAlignment="1" applyProtection="1">
      <alignment horizontal="right" vertical="center"/>
      <protection locked="0" hidden="1"/>
    </xf>
    <xf numFmtId="167" fontId="11" fillId="0" borderId="3" xfId="0" applyNumberFormat="1" applyFont="1" applyBorder="1" applyAlignment="1">
      <alignment horizontal="right" vertical="center" indent="1"/>
    </xf>
    <xf numFmtId="167" fontId="11" fillId="2" borderId="5" xfId="0" applyNumberFormat="1" applyFont="1" applyFill="1" applyBorder="1" applyAlignment="1">
      <alignment horizontal="right" vertical="center" indent="1"/>
    </xf>
    <xf numFmtId="167" fontId="11" fillId="0" borderId="5" xfId="0" applyNumberFormat="1" applyFont="1" applyBorder="1" applyAlignment="1">
      <alignment horizontal="right" vertical="center" indent="1"/>
    </xf>
    <xf numFmtId="0" fontId="18" fillId="0" borderId="0" xfId="0" applyFont="1" applyAlignment="1">
      <alignment horizontal="right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right" vertical="center"/>
      <protection locked="0" hidden="1"/>
    </xf>
    <xf numFmtId="167" fontId="11" fillId="0" borderId="6" xfId="0" applyNumberFormat="1" applyFont="1" applyBorder="1" applyAlignment="1">
      <alignment horizontal="right" vertical="center" indent="1"/>
    </xf>
    <xf numFmtId="169" fontId="11" fillId="0" borderId="6" xfId="0" applyNumberFormat="1" applyFont="1" applyBorder="1" applyAlignment="1" applyProtection="1">
      <alignment horizontal="left" vertical="center"/>
      <protection hidden="1"/>
    </xf>
    <xf numFmtId="169" fontId="11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3" borderId="0" xfId="0" applyFill="1"/>
    <xf numFmtId="0" fontId="0" fillId="3" borderId="0" xfId="0" applyFill="1" applyAlignment="1">
      <alignment vertical="center"/>
    </xf>
    <xf numFmtId="0" fontId="22" fillId="0" borderId="0" xfId="0" applyFont="1" applyAlignment="1">
      <alignment horizontal="right"/>
    </xf>
    <xf numFmtId="0" fontId="7" fillId="4" borderId="0" xfId="0" applyFont="1" applyFill="1"/>
    <xf numFmtId="0" fontId="11" fillId="4" borderId="0" xfId="0" applyFont="1" applyFill="1" applyAlignment="1">
      <alignment vertical="top" wrapText="1"/>
    </xf>
    <xf numFmtId="0" fontId="17" fillId="4" borderId="0" xfId="0" applyFont="1" applyFill="1" applyAlignment="1">
      <alignment wrapText="1"/>
    </xf>
    <xf numFmtId="0" fontId="9" fillId="4" borderId="0" xfId="0" applyFont="1" applyFill="1"/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8" fillId="4" borderId="0" xfId="0" applyFont="1" applyFill="1" applyAlignment="1">
      <alignment horizontal="center" vertical="center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" fillId="0" borderId="0" xfId="9"/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center"/>
    </xf>
    <xf numFmtId="2" fontId="11" fillId="2" borderId="12" xfId="0" applyNumberFormat="1" applyFont="1" applyFill="1" applyBorder="1" applyAlignment="1" applyProtection="1">
      <alignment horizontal="right" vertical="center"/>
      <protection locked="0"/>
    </xf>
    <xf numFmtId="2" fontId="11" fillId="2" borderId="5" xfId="0" applyNumberFormat="1" applyFont="1" applyFill="1" applyBorder="1" applyAlignment="1" applyProtection="1">
      <alignment horizontal="right" vertical="center"/>
      <protection locked="0"/>
    </xf>
    <xf numFmtId="2" fontId="11" fillId="0" borderId="12" xfId="0" applyNumberFormat="1" applyFont="1" applyBorder="1" applyAlignment="1" applyProtection="1">
      <alignment horizontal="right" vertical="center"/>
      <protection locked="0"/>
    </xf>
    <xf numFmtId="2" fontId="11" fillId="0" borderId="5" xfId="0" applyNumberFormat="1" applyFont="1" applyBorder="1" applyAlignment="1" applyProtection="1">
      <alignment horizontal="right" vertic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5" borderId="1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7" fillId="5" borderId="13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2" fontId="11" fillId="0" borderId="13" xfId="0" applyNumberFormat="1" applyFont="1" applyBorder="1" applyAlignment="1" applyProtection="1">
      <alignment horizontal="right" vertical="center"/>
      <protection locked="0"/>
    </xf>
    <xf numFmtId="2" fontId="11" fillId="0" borderId="3" xfId="0" applyNumberFormat="1" applyFont="1" applyBorder="1" applyAlignment="1" applyProtection="1">
      <alignment horizontal="right" vertical="center"/>
      <protection locked="0"/>
    </xf>
    <xf numFmtId="2" fontId="11" fillId="0" borderId="6" xfId="0" applyNumberFormat="1" applyFont="1" applyBorder="1" applyAlignment="1" applyProtection="1">
      <alignment horizontal="right" vertical="center"/>
      <protection locked="0"/>
    </xf>
    <xf numFmtId="0" fontId="17" fillId="5" borderId="14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14" fontId="9" fillId="0" borderId="1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E0E2CA0-0F5C-4121-8639-316218B74538}"/>
    <cellStyle name="Normal 7" xfId="8" xr:uid="{3AF975F9-F97D-4372-83F2-982C16C8CB75}"/>
    <cellStyle name="Normal 8" xfId="9" xr:uid="{1AB0D859-929F-4116-B640-41B51B4A335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bntax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bntax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66675</xdr:rowOff>
    </xdr:from>
    <xdr:to>
      <xdr:col>16</xdr:col>
      <xdr:colOff>0</xdr:colOff>
      <xdr:row>7</xdr:row>
      <xdr:rowOff>66675</xdr:rowOff>
    </xdr:to>
    <xdr:sp macro="" textlink="">
      <xdr:nvSpPr>
        <xdr:cNvPr id="1386" name="oknWidget_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57151" y="2152650"/>
          <a:ext cx="5972174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20</xdr:row>
          <xdr:rowOff>0</xdr:rowOff>
        </xdr:from>
        <xdr:to>
          <xdr:col>9</xdr:col>
          <xdr:colOff>95250</xdr:colOff>
          <xdr:row>20</xdr:row>
          <xdr:rowOff>209550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21</xdr:row>
          <xdr:rowOff>9525</xdr:rowOff>
        </xdr:from>
        <xdr:to>
          <xdr:col>9</xdr:col>
          <xdr:colOff>95250</xdr:colOff>
          <xdr:row>22</xdr:row>
          <xdr:rowOff>19050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22</xdr:row>
          <xdr:rowOff>9525</xdr:rowOff>
        </xdr:from>
        <xdr:to>
          <xdr:col>9</xdr:col>
          <xdr:colOff>95250</xdr:colOff>
          <xdr:row>23</xdr:row>
          <xdr:rowOff>19050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23</xdr:row>
          <xdr:rowOff>9525</xdr:rowOff>
        </xdr:from>
        <xdr:to>
          <xdr:col>9</xdr:col>
          <xdr:colOff>95250</xdr:colOff>
          <xdr:row>24</xdr:row>
          <xdr:rowOff>19050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23</xdr:row>
          <xdr:rowOff>190500</xdr:rowOff>
        </xdr:from>
        <xdr:to>
          <xdr:col>9</xdr:col>
          <xdr:colOff>95250</xdr:colOff>
          <xdr:row>25</xdr:row>
          <xdr:rowOff>0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24</xdr:row>
          <xdr:rowOff>190500</xdr:rowOff>
        </xdr:from>
        <xdr:to>
          <xdr:col>9</xdr:col>
          <xdr:colOff>95250</xdr:colOff>
          <xdr:row>26</xdr:row>
          <xdr:rowOff>0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26</xdr:row>
          <xdr:rowOff>9525</xdr:rowOff>
        </xdr:from>
        <xdr:to>
          <xdr:col>9</xdr:col>
          <xdr:colOff>95250</xdr:colOff>
          <xdr:row>27</xdr:row>
          <xdr:rowOff>19050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27</xdr:row>
          <xdr:rowOff>0</xdr:rowOff>
        </xdr:from>
        <xdr:to>
          <xdr:col>9</xdr:col>
          <xdr:colOff>95250</xdr:colOff>
          <xdr:row>28</xdr:row>
          <xdr:rowOff>9525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27</xdr:row>
          <xdr:rowOff>180975</xdr:rowOff>
        </xdr:from>
        <xdr:to>
          <xdr:col>9</xdr:col>
          <xdr:colOff>95250</xdr:colOff>
          <xdr:row>28</xdr:row>
          <xdr:rowOff>190500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28</xdr:row>
          <xdr:rowOff>180975</xdr:rowOff>
        </xdr:from>
        <xdr:to>
          <xdr:col>9</xdr:col>
          <xdr:colOff>95250</xdr:colOff>
          <xdr:row>29</xdr:row>
          <xdr:rowOff>190500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29</xdr:row>
          <xdr:rowOff>180975</xdr:rowOff>
        </xdr:from>
        <xdr:to>
          <xdr:col>9</xdr:col>
          <xdr:colOff>95250</xdr:colOff>
          <xdr:row>30</xdr:row>
          <xdr:rowOff>190500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30</xdr:row>
          <xdr:rowOff>190500</xdr:rowOff>
        </xdr:from>
        <xdr:to>
          <xdr:col>9</xdr:col>
          <xdr:colOff>95250</xdr:colOff>
          <xdr:row>32</xdr:row>
          <xdr:rowOff>0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32</xdr:row>
          <xdr:rowOff>0</xdr:rowOff>
        </xdr:from>
        <xdr:to>
          <xdr:col>9</xdr:col>
          <xdr:colOff>95250</xdr:colOff>
          <xdr:row>33</xdr:row>
          <xdr:rowOff>9525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33</xdr:row>
          <xdr:rowOff>9525</xdr:rowOff>
        </xdr:from>
        <xdr:to>
          <xdr:col>9</xdr:col>
          <xdr:colOff>95250</xdr:colOff>
          <xdr:row>34</xdr:row>
          <xdr:rowOff>19050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34</xdr:row>
          <xdr:rowOff>9525</xdr:rowOff>
        </xdr:from>
        <xdr:to>
          <xdr:col>9</xdr:col>
          <xdr:colOff>95250</xdr:colOff>
          <xdr:row>35</xdr:row>
          <xdr:rowOff>19050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35</xdr:row>
          <xdr:rowOff>0</xdr:rowOff>
        </xdr:from>
        <xdr:to>
          <xdr:col>9</xdr:col>
          <xdr:colOff>95250</xdr:colOff>
          <xdr:row>36</xdr:row>
          <xdr:rowOff>9525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36</xdr:row>
          <xdr:rowOff>0</xdr:rowOff>
        </xdr:from>
        <xdr:to>
          <xdr:col>9</xdr:col>
          <xdr:colOff>95250</xdr:colOff>
          <xdr:row>37</xdr:row>
          <xdr:rowOff>9525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28575</xdr:colOff>
      <xdr:row>7</xdr:row>
      <xdr:rowOff>9525</xdr:rowOff>
    </xdr:from>
    <xdr:to>
      <xdr:col>26</xdr:col>
      <xdr:colOff>85725</xdr:colOff>
      <xdr:row>25</xdr:row>
      <xdr:rowOff>133350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0955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69850</xdr:colOff>
      <xdr:row>2</xdr:row>
      <xdr:rowOff>79375</xdr:rowOff>
    </xdr:from>
    <xdr:to>
      <xdr:col>24</xdr:col>
      <xdr:colOff>346075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563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127000</xdr:colOff>
      <xdr:row>2</xdr:row>
      <xdr:rowOff>244475</xdr:rowOff>
    </xdr:from>
    <xdr:to>
      <xdr:col>7</xdr:col>
      <xdr:colOff>53975</xdr:colOff>
      <xdr:row>5</xdr:row>
      <xdr:rowOff>123825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016000"/>
          <a:ext cx="7366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abntaxinvoicetemplat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abntaxinvoicetemplat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abntaxinvoicetemplate.html" TargetMode="External"/><Relationship Id="rId6" Type="http://schemas.openxmlformats.org/officeDocument/2006/relationships/hyperlink" Target="http://www.invoicingtemplate.com/abntaxinvoicetemplat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abntaxinvoicetemplat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abntaxinvoicetempla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38"/>
  <sheetViews>
    <sheetView showGridLines="0" showRowColHeaders="0" showZeros="0" tabSelected="1" showOutlineSymbols="0" zoomScaleNormal="100" zoomScaleSheetLayoutView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H9" sqref="H9:I9"/>
    </sheetView>
  </sheetViews>
  <sheetFormatPr defaultRowHeight="12.75" x14ac:dyDescent="0.2"/>
  <cols>
    <col min="1" max="1" width="8" style="27" hidden="1" customWidth="1"/>
    <col min="2" max="2" width="9.140625" style="27" hidden="1" customWidth="1"/>
    <col min="3" max="3" width="8.5703125" style="20" hidden="1" customWidth="1"/>
    <col min="4" max="4" width="16" style="20" hidden="1" customWidth="1"/>
    <col min="5" max="5" width="0.5703125" customWidth="1"/>
    <col min="6" max="6" width="9" customWidth="1"/>
    <col min="7" max="7" width="3.140625" customWidth="1"/>
    <col min="8" max="8" width="5.42578125" customWidth="1"/>
    <col min="9" max="9" width="7.42578125" customWidth="1"/>
    <col min="10" max="10" width="8.85546875" customWidth="1"/>
    <col min="11" max="11" width="11.85546875" customWidth="1"/>
    <col min="12" max="12" width="3.28515625" customWidth="1"/>
    <col min="13" max="13" width="6.5703125" customWidth="1"/>
    <col min="14" max="14" width="10" customWidth="1"/>
    <col min="15" max="15" width="8.85546875" customWidth="1"/>
    <col min="16" max="16" width="15.42578125" customWidth="1"/>
    <col min="17" max="17" width="0.85546875" customWidth="1"/>
    <col min="18" max="18" width="1.42578125" style="54" customWidth="1"/>
    <col min="19" max="19" width="5" style="60" customWidth="1"/>
    <col min="20" max="20" width="10" customWidth="1"/>
    <col min="32" max="33" width="0" hidden="1" customWidth="1"/>
  </cols>
  <sheetData>
    <row r="1" spans="1:986" s="67" customFormat="1" ht="57" customHeight="1" x14ac:dyDescent="0.2">
      <c r="A1" s="65"/>
      <c r="B1" s="65"/>
      <c r="C1" s="66"/>
      <c r="D1" s="66"/>
      <c r="S1" s="81"/>
      <c r="T1" s="82"/>
      <c r="U1" s="82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HS1" s="70" t="s">
        <v>47</v>
      </c>
      <c r="AIB1" s="70" t="s">
        <v>45</v>
      </c>
      <c r="AKX1" s="70" t="s">
        <v>45</v>
      </c>
    </row>
    <row r="2" spans="1:986" ht="3.75" customHeight="1" x14ac:dyDescent="0.2">
      <c r="A2" s="24"/>
      <c r="B2" s="24"/>
      <c r="S2" s="57"/>
    </row>
    <row r="3" spans="1:986" ht="45" customHeight="1" x14ac:dyDescent="0.8">
      <c r="A3" s="25"/>
      <c r="B3" s="25"/>
      <c r="I3" s="34" t="s">
        <v>22</v>
      </c>
      <c r="J3" s="34"/>
      <c r="P3" s="56" t="s">
        <v>39</v>
      </c>
      <c r="Q3" s="8"/>
      <c r="S3" s="83" t="s">
        <v>9</v>
      </c>
      <c r="T3" s="83"/>
      <c r="U3" s="83"/>
      <c r="V3" s="72"/>
      <c r="W3" s="72"/>
      <c r="X3" s="72"/>
    </row>
    <row r="4" spans="1:986" ht="13.5" customHeight="1" x14ac:dyDescent="0.35">
      <c r="A4" s="26"/>
      <c r="B4" s="26"/>
      <c r="I4" s="35" t="s">
        <v>23</v>
      </c>
      <c r="J4" s="35"/>
      <c r="S4" s="88" t="s">
        <v>40</v>
      </c>
      <c r="T4" s="88"/>
      <c r="U4" s="88"/>
      <c r="V4" s="72"/>
      <c r="W4" s="72"/>
      <c r="X4" s="72"/>
    </row>
    <row r="5" spans="1:986" ht="15" x14ac:dyDescent="0.35">
      <c r="A5" s="25"/>
      <c r="B5" s="25"/>
      <c r="I5" s="35" t="s">
        <v>24</v>
      </c>
      <c r="J5" s="35"/>
      <c r="N5" s="16" t="s">
        <v>0</v>
      </c>
      <c r="O5" s="92"/>
      <c r="P5" s="92"/>
      <c r="Q5" s="9"/>
      <c r="S5" s="58"/>
      <c r="V5" s="72"/>
      <c r="W5" s="72"/>
      <c r="X5" s="72"/>
    </row>
    <row r="6" spans="1:986" ht="15" x14ac:dyDescent="0.35">
      <c r="A6" s="25"/>
      <c r="B6" s="25"/>
      <c r="I6" s="35" t="s">
        <v>42</v>
      </c>
      <c r="J6" s="35"/>
      <c r="N6" s="16" t="s">
        <v>14</v>
      </c>
      <c r="O6" s="93"/>
      <c r="P6" s="93"/>
      <c r="Q6" s="9"/>
      <c r="S6" s="83" t="s">
        <v>10</v>
      </c>
      <c r="T6" s="83"/>
      <c r="U6" s="83"/>
      <c r="V6" s="72"/>
      <c r="W6" s="72"/>
      <c r="X6" s="72"/>
    </row>
    <row r="7" spans="1:986" ht="15" x14ac:dyDescent="0.35">
      <c r="A7" s="26"/>
      <c r="B7" s="26"/>
      <c r="I7" t="s">
        <v>25</v>
      </c>
      <c r="J7" s="35"/>
      <c r="Q7" s="1"/>
      <c r="S7" s="88" t="s">
        <v>21</v>
      </c>
      <c r="T7" s="88"/>
      <c r="U7" s="88"/>
      <c r="V7" s="72"/>
      <c r="W7" s="72"/>
      <c r="X7" s="72"/>
    </row>
    <row r="8" spans="1:986" ht="10.5" customHeight="1" x14ac:dyDescent="0.2">
      <c r="A8" s="25"/>
      <c r="B8" s="25"/>
      <c r="C8" s="20" t="s">
        <v>8</v>
      </c>
      <c r="S8" s="58"/>
    </row>
    <row r="9" spans="1:986" ht="17.100000000000001" customHeight="1" x14ac:dyDescent="0.2">
      <c r="A9" s="28"/>
      <c r="B9" s="28"/>
      <c r="C9" s="20">
        <v>1</v>
      </c>
      <c r="D9" s="21"/>
      <c r="F9" s="7" t="s">
        <v>27</v>
      </c>
      <c r="G9" s="44" t="s">
        <v>28</v>
      </c>
      <c r="H9" s="80"/>
      <c r="I9" s="80"/>
      <c r="N9" s="6" t="s">
        <v>1</v>
      </c>
      <c r="O9" s="6"/>
      <c r="S9" s="58"/>
    </row>
    <row r="10" spans="1:986" ht="17.100000000000001" customHeight="1" x14ac:dyDescent="0.2">
      <c r="A10" s="28"/>
      <c r="B10" s="28"/>
      <c r="C10" s="20">
        <v>0</v>
      </c>
      <c r="D10" s="21"/>
      <c r="G10" s="44" t="s">
        <v>13</v>
      </c>
      <c r="H10" s="91"/>
      <c r="I10" s="91"/>
      <c r="J10" s="91"/>
      <c r="K10" s="91"/>
      <c r="M10" s="44" t="s">
        <v>13</v>
      </c>
      <c r="N10" s="102"/>
      <c r="O10" s="102"/>
      <c r="P10" s="102"/>
      <c r="S10" s="59"/>
    </row>
    <row r="11" spans="1:986" ht="17.100000000000001" customHeight="1" x14ac:dyDescent="0.2">
      <c r="A11" s="28"/>
      <c r="B11" s="28"/>
      <c r="C11" s="20">
        <v>1</v>
      </c>
      <c r="D11" s="21"/>
      <c r="G11" s="44" t="s">
        <v>23</v>
      </c>
      <c r="H11" s="91"/>
      <c r="I11" s="91"/>
      <c r="J11" s="91"/>
      <c r="K11" s="91"/>
      <c r="M11" s="44" t="s">
        <v>23</v>
      </c>
      <c r="N11" s="102"/>
      <c r="O11" s="102"/>
      <c r="P11" s="102"/>
    </row>
    <row r="12" spans="1:986" ht="17.100000000000001" customHeight="1" x14ac:dyDescent="0.2">
      <c r="A12" s="28"/>
      <c r="B12" s="28"/>
      <c r="C12" s="20">
        <v>0.17499999999999999</v>
      </c>
      <c r="D12" s="21"/>
      <c r="G12" s="44" t="s">
        <v>29</v>
      </c>
      <c r="H12" s="91"/>
      <c r="I12" s="91"/>
      <c r="J12" s="91"/>
      <c r="K12" s="91"/>
      <c r="M12" s="44" t="s">
        <v>29</v>
      </c>
      <c r="N12" s="102"/>
      <c r="O12" s="102"/>
      <c r="P12" s="102"/>
      <c r="S12" s="61"/>
    </row>
    <row r="13" spans="1:986" ht="17.100000000000001" customHeight="1" x14ac:dyDescent="0.2">
      <c r="A13" s="28"/>
      <c r="B13" s="28"/>
      <c r="C13" s="20">
        <v>3.2000000000000001E-2</v>
      </c>
      <c r="D13" s="21"/>
      <c r="G13" s="44" t="s">
        <v>30</v>
      </c>
      <c r="H13" s="91"/>
      <c r="I13" s="91"/>
      <c r="J13" s="91"/>
      <c r="K13" s="91"/>
      <c r="M13" s="44" t="s">
        <v>30</v>
      </c>
      <c r="N13" s="102"/>
      <c r="O13" s="102"/>
      <c r="P13" s="102"/>
      <c r="S13" s="61"/>
    </row>
    <row r="14" spans="1:986" ht="17.100000000000001" customHeight="1" x14ac:dyDescent="0.2">
      <c r="A14" s="28"/>
      <c r="B14" s="28"/>
      <c r="G14" s="44" t="s">
        <v>25</v>
      </c>
      <c r="H14" s="91"/>
      <c r="I14" s="91"/>
      <c r="J14" s="91"/>
      <c r="K14" s="91"/>
      <c r="M14" s="44" t="s">
        <v>31</v>
      </c>
      <c r="N14" s="102"/>
      <c r="O14" s="102"/>
      <c r="P14" s="102"/>
      <c r="S14" s="61"/>
    </row>
    <row r="15" spans="1:986" ht="5.25" customHeight="1" x14ac:dyDescent="0.2">
      <c r="A15" s="28"/>
      <c r="B15" s="28"/>
      <c r="S15" s="61"/>
    </row>
    <row r="16" spans="1:986" s="2" customFormat="1" ht="20.100000000000001" customHeight="1" x14ac:dyDescent="0.2">
      <c r="A16" s="29"/>
      <c r="B16" s="29"/>
      <c r="C16" s="17"/>
      <c r="D16" s="17"/>
      <c r="F16" s="94" t="s">
        <v>15</v>
      </c>
      <c r="G16" s="95"/>
      <c r="H16" s="94" t="s">
        <v>16</v>
      </c>
      <c r="I16" s="95"/>
      <c r="J16" s="94" t="s">
        <v>17</v>
      </c>
      <c r="K16" s="95"/>
      <c r="L16" s="94" t="s">
        <v>18</v>
      </c>
      <c r="M16" s="95"/>
      <c r="N16" s="64" t="s">
        <v>4</v>
      </c>
      <c r="O16" s="94" t="s">
        <v>3</v>
      </c>
      <c r="P16" s="95"/>
      <c r="Q16" s="10"/>
      <c r="R16" s="55"/>
      <c r="S16" s="61"/>
      <c r="T16"/>
      <c r="U16"/>
      <c r="V16"/>
      <c r="W16"/>
      <c r="X16"/>
    </row>
    <row r="17" spans="1:26" s="2" customFormat="1" ht="20.100000000000001" customHeight="1" x14ac:dyDescent="0.2">
      <c r="A17" s="29"/>
      <c r="B17" s="29"/>
      <c r="C17" s="17"/>
      <c r="D17" s="17"/>
      <c r="F17" s="96"/>
      <c r="G17" s="97"/>
      <c r="H17" s="96"/>
      <c r="I17" s="97"/>
      <c r="J17" s="120"/>
      <c r="K17" s="121"/>
      <c r="L17" s="120"/>
      <c r="M17" s="121"/>
      <c r="N17" s="19"/>
      <c r="O17" s="96"/>
      <c r="P17" s="97"/>
      <c r="Q17" s="11"/>
      <c r="R17" s="55"/>
      <c r="S17" s="61"/>
      <c r="T17"/>
      <c r="U17"/>
      <c r="V17"/>
      <c r="W17"/>
      <c r="X17"/>
    </row>
    <row r="18" spans="1:26" ht="10.5" customHeight="1" x14ac:dyDescent="0.2">
      <c r="S18" s="61"/>
    </row>
    <row r="19" spans="1:26" s="2" customFormat="1" ht="24" customHeight="1" x14ac:dyDescent="0.2">
      <c r="C19" s="17" t="s">
        <v>5</v>
      </c>
      <c r="D19" s="17" t="s">
        <v>11</v>
      </c>
      <c r="F19" s="98" t="s">
        <v>41</v>
      </c>
      <c r="G19" s="118"/>
      <c r="H19" s="118"/>
      <c r="I19" s="99"/>
      <c r="J19" s="89" t="s">
        <v>32</v>
      </c>
      <c r="K19" s="89" t="s">
        <v>33</v>
      </c>
      <c r="L19" s="98" t="s">
        <v>19</v>
      </c>
      <c r="M19" s="99"/>
      <c r="N19" s="89" t="s">
        <v>36</v>
      </c>
      <c r="O19" s="89" t="s">
        <v>34</v>
      </c>
      <c r="P19" s="89" t="s">
        <v>35</v>
      </c>
      <c r="R19" s="55"/>
      <c r="S19" s="68" t="s">
        <v>26</v>
      </c>
      <c r="T19"/>
      <c r="U19"/>
      <c r="V19"/>
      <c r="W19"/>
      <c r="X19"/>
    </row>
    <row r="20" spans="1:26" s="2" customFormat="1" ht="16.5" customHeight="1" x14ac:dyDescent="0.2">
      <c r="C20" s="17"/>
      <c r="D20" s="17"/>
      <c r="F20" s="100"/>
      <c r="G20" s="119"/>
      <c r="H20" s="119"/>
      <c r="I20" s="101"/>
      <c r="J20" s="90"/>
      <c r="K20" s="90"/>
      <c r="L20" s="100"/>
      <c r="M20" s="101"/>
      <c r="N20" s="90"/>
      <c r="O20" s="90"/>
      <c r="P20" s="90"/>
      <c r="Q20" s="12"/>
      <c r="R20" s="55"/>
      <c r="S20" s="68"/>
      <c r="T20"/>
      <c r="U20"/>
      <c r="V20"/>
      <c r="W20"/>
      <c r="X20"/>
    </row>
    <row r="21" spans="1:26" s="2" customFormat="1" ht="20.100000000000001" customHeight="1" x14ac:dyDescent="0.2">
      <c r="C21" s="18">
        <v>0</v>
      </c>
      <c r="D21" s="18">
        <v>0</v>
      </c>
      <c r="F21" s="110"/>
      <c r="G21" s="111"/>
      <c r="H21" s="111"/>
      <c r="I21" s="112"/>
      <c r="J21" s="78"/>
      <c r="K21" s="37">
        <v>0</v>
      </c>
      <c r="L21" s="115">
        <v>0</v>
      </c>
      <c r="M21" s="116"/>
      <c r="N21" s="41">
        <f>ROUND(oknPrice_1*oknQuantity_1,2)</f>
        <v>0</v>
      </c>
      <c r="O21" s="30">
        <f>ROUND(IF(oknTaxable_1,oknTotalNet_1*oknTax1Rate,0),2)</f>
        <v>0</v>
      </c>
      <c r="P21" s="30">
        <f>oknTotalNet_1+oknGST_1</f>
        <v>0</v>
      </c>
      <c r="Q21" s="12"/>
      <c r="R21" s="55"/>
      <c r="S21" s="68">
        <v>1</v>
      </c>
      <c r="T21"/>
      <c r="U21"/>
      <c r="V21"/>
      <c r="W21"/>
      <c r="X21"/>
    </row>
    <row r="22" spans="1:26" s="2" customFormat="1" ht="15.95" customHeight="1" x14ac:dyDescent="0.2">
      <c r="C22" s="18">
        <v>0</v>
      </c>
      <c r="D22" s="18">
        <v>0</v>
      </c>
      <c r="F22" s="106"/>
      <c r="G22" s="107"/>
      <c r="H22" s="107"/>
      <c r="I22" s="108"/>
      <c r="J22" s="77"/>
      <c r="K22" s="38">
        <v>0</v>
      </c>
      <c r="L22" s="84">
        <v>0</v>
      </c>
      <c r="M22" s="85"/>
      <c r="N22" s="42">
        <f>ROUND(oknPrice_2*oknQuantity_2,2)</f>
        <v>0</v>
      </c>
      <c r="O22" s="31">
        <f>ROUND(IF(oknTaxable_2,oknTotalNet_2*oknTax1Rate,0),2)</f>
        <v>0</v>
      </c>
      <c r="P22" s="31">
        <f>oknTotalNet_2+oknGST_2</f>
        <v>0</v>
      </c>
      <c r="Q22" s="13"/>
      <c r="R22" s="55"/>
      <c r="S22" s="68">
        <v>2</v>
      </c>
      <c r="T22"/>
      <c r="U22"/>
      <c r="V22"/>
      <c r="W22"/>
      <c r="X22"/>
    </row>
    <row r="23" spans="1:26" s="2" customFormat="1" ht="15.95" customHeight="1" x14ac:dyDescent="0.2">
      <c r="C23" s="18">
        <v>0</v>
      </c>
      <c r="D23" s="18">
        <v>0</v>
      </c>
      <c r="F23" s="103"/>
      <c r="G23" s="104"/>
      <c r="H23" s="104"/>
      <c r="I23" s="105"/>
      <c r="J23" s="76"/>
      <c r="K23" s="39">
        <v>0</v>
      </c>
      <c r="L23" s="86">
        <v>0</v>
      </c>
      <c r="M23" s="87"/>
      <c r="N23" s="43">
        <f>ROUND(oknPrice_3*oknQuantity_3,2)</f>
        <v>0</v>
      </c>
      <c r="O23" s="32">
        <f>ROUND(IF(oknTaxable_3,oknTotalNet_3*oknTax1Rate,0),2)</f>
        <v>0</v>
      </c>
      <c r="P23" s="32">
        <f>oknTotalNet_3+oknGST_3</f>
        <v>0</v>
      </c>
      <c r="Q23" s="13"/>
      <c r="R23" s="55"/>
      <c r="S23" s="68">
        <v>3</v>
      </c>
      <c r="T23"/>
      <c r="U23"/>
      <c r="V23"/>
      <c r="W23"/>
      <c r="X23"/>
    </row>
    <row r="24" spans="1:26" s="2" customFormat="1" ht="15.95" customHeight="1" x14ac:dyDescent="0.2">
      <c r="C24" s="18">
        <v>0</v>
      </c>
      <c r="D24" s="18">
        <v>0</v>
      </c>
      <c r="F24" s="106"/>
      <c r="G24" s="107"/>
      <c r="H24" s="107"/>
      <c r="I24" s="108"/>
      <c r="J24" s="77"/>
      <c r="K24" s="38">
        <v>0</v>
      </c>
      <c r="L24" s="84">
        <v>0</v>
      </c>
      <c r="M24" s="85"/>
      <c r="N24" s="42">
        <f>ROUND(oknPrice_4*oknQuantity_4,2)</f>
        <v>0</v>
      </c>
      <c r="O24" s="31">
        <f>ROUND(IF(oknTaxable_4,oknTotalNet_4*oknTax1Rate,0),2)</f>
        <v>0</v>
      </c>
      <c r="P24" s="31">
        <f>oknTotalNet_4+oknGST_4</f>
        <v>0</v>
      </c>
      <c r="Q24" s="13"/>
      <c r="R24" s="55"/>
      <c r="S24" s="68">
        <v>4</v>
      </c>
      <c r="T24"/>
      <c r="U24"/>
      <c r="V24"/>
      <c r="W24"/>
      <c r="X24"/>
    </row>
    <row r="25" spans="1:26" s="2" customFormat="1" ht="15.95" customHeight="1" x14ac:dyDescent="0.2">
      <c r="C25" s="18">
        <v>0</v>
      </c>
      <c r="D25" s="18">
        <v>0</v>
      </c>
      <c r="F25" s="103"/>
      <c r="G25" s="104"/>
      <c r="H25" s="104"/>
      <c r="I25" s="105"/>
      <c r="J25" s="76"/>
      <c r="K25" s="39">
        <v>0</v>
      </c>
      <c r="L25" s="86">
        <v>0</v>
      </c>
      <c r="M25" s="87"/>
      <c r="N25" s="43">
        <f>ROUND(oknPrice_5*oknQuantity_5,2)</f>
        <v>0</v>
      </c>
      <c r="O25" s="32">
        <f>ROUND(IF(oknTaxable_5,oknTotalNet_5*oknTax1Rate,0),2)</f>
        <v>0</v>
      </c>
      <c r="P25" s="32">
        <f>oknTotalNet_5+oknGST_5</f>
        <v>0</v>
      </c>
      <c r="Q25" s="13"/>
      <c r="R25" s="55"/>
      <c r="S25" s="68">
        <v>5</v>
      </c>
      <c r="T25"/>
      <c r="U25"/>
      <c r="V25"/>
      <c r="W25"/>
      <c r="X25"/>
    </row>
    <row r="26" spans="1:26" s="2" customFormat="1" ht="15.95" customHeight="1" x14ac:dyDescent="0.2">
      <c r="C26" s="18">
        <v>0</v>
      </c>
      <c r="D26" s="18">
        <v>0</v>
      </c>
      <c r="F26" s="106"/>
      <c r="G26" s="107"/>
      <c r="H26" s="107"/>
      <c r="I26" s="108"/>
      <c r="J26" s="77"/>
      <c r="K26" s="38">
        <v>0</v>
      </c>
      <c r="L26" s="84">
        <v>0</v>
      </c>
      <c r="M26" s="85"/>
      <c r="N26" s="42">
        <f>ROUND(oknPrice_6*oknQuantity_6,2)</f>
        <v>0</v>
      </c>
      <c r="O26" s="31">
        <f>ROUND(IF(oknTaxable_6,oknTotalNet_6*oknTax1Rate,0),2)</f>
        <v>0</v>
      </c>
      <c r="P26" s="31">
        <f>oknTotalNet_6+oknGST_6</f>
        <v>0</v>
      </c>
      <c r="Q26" s="13"/>
      <c r="R26" s="55"/>
      <c r="S26" s="68">
        <v>6</v>
      </c>
      <c r="T26"/>
      <c r="U26"/>
      <c r="V26"/>
      <c r="W26"/>
      <c r="X26"/>
    </row>
    <row r="27" spans="1:26" s="2" customFormat="1" ht="15.95" customHeight="1" x14ac:dyDescent="0.2">
      <c r="C27" s="18">
        <v>0</v>
      </c>
      <c r="D27" s="18">
        <v>0</v>
      </c>
      <c r="F27" s="103"/>
      <c r="G27" s="104"/>
      <c r="H27" s="104"/>
      <c r="I27" s="105"/>
      <c r="J27" s="76"/>
      <c r="K27" s="39">
        <v>0</v>
      </c>
      <c r="L27" s="86">
        <v>0</v>
      </c>
      <c r="M27" s="87"/>
      <c r="N27" s="43">
        <f>ROUND(oknPrice_7*oknQuantity_7,2)</f>
        <v>0</v>
      </c>
      <c r="O27" s="32">
        <f>ROUND(IF(oknTaxable_7,oknTotalNet_7*oknTax1Rate,0),2)</f>
        <v>0</v>
      </c>
      <c r="P27" s="32">
        <f>oknTotalNet_7+oknGST_7</f>
        <v>0</v>
      </c>
      <c r="Q27" s="13"/>
      <c r="R27" s="55"/>
      <c r="S27" s="68">
        <v>7</v>
      </c>
      <c r="T27"/>
      <c r="U27"/>
      <c r="V27"/>
      <c r="W27"/>
      <c r="X27"/>
    </row>
    <row r="28" spans="1:26" s="2" customFormat="1" ht="15.95" customHeight="1" x14ac:dyDescent="0.2">
      <c r="C28" s="18">
        <v>0</v>
      </c>
      <c r="D28" s="18">
        <v>0</v>
      </c>
      <c r="F28" s="106"/>
      <c r="G28" s="107"/>
      <c r="H28" s="107"/>
      <c r="I28" s="108"/>
      <c r="J28" s="77"/>
      <c r="K28" s="38">
        <v>0</v>
      </c>
      <c r="L28" s="84">
        <v>0</v>
      </c>
      <c r="M28" s="85"/>
      <c r="N28" s="42">
        <f>ROUND(oknPrice_8*oknQuantity_8,2)</f>
        <v>0</v>
      </c>
      <c r="O28" s="31">
        <f>ROUND(IF(oknTaxable_8,oknTotalNet_8*oknTax1Rate,0),2)</f>
        <v>0</v>
      </c>
      <c r="P28" s="31">
        <f>oknTotalNet_8+oknGST_8</f>
        <v>0</v>
      </c>
      <c r="Q28" s="13"/>
      <c r="R28" s="55"/>
      <c r="S28" s="68">
        <v>8</v>
      </c>
      <c r="T28"/>
      <c r="U28"/>
      <c r="V28"/>
      <c r="W28"/>
      <c r="X28"/>
    </row>
    <row r="29" spans="1:26" s="2" customFormat="1" ht="15.95" customHeight="1" x14ac:dyDescent="0.2">
      <c r="C29" s="18">
        <v>0</v>
      </c>
      <c r="D29" s="18">
        <v>0</v>
      </c>
      <c r="F29" s="103"/>
      <c r="G29" s="104"/>
      <c r="H29" s="104"/>
      <c r="I29" s="105"/>
      <c r="J29" s="76"/>
      <c r="K29" s="39">
        <v>0</v>
      </c>
      <c r="L29" s="86">
        <v>0</v>
      </c>
      <c r="M29" s="87"/>
      <c r="N29" s="43">
        <f>ROUND(oknPrice_9*oknQuantity_9,2)</f>
        <v>0</v>
      </c>
      <c r="O29" s="32">
        <f>ROUND(IF(oknTaxable_9,oknTotalNet_9*oknTax1Rate,0),2)</f>
        <v>0</v>
      </c>
      <c r="P29" s="32">
        <f>oknTotalNet_9+oknGST_9</f>
        <v>0</v>
      </c>
      <c r="Q29" s="13"/>
      <c r="R29" s="55"/>
      <c r="S29" s="68">
        <v>9</v>
      </c>
      <c r="T29"/>
      <c r="U29"/>
      <c r="V29"/>
      <c r="W29"/>
      <c r="X29"/>
    </row>
    <row r="30" spans="1:26" s="2" customFormat="1" ht="15.95" customHeight="1" x14ac:dyDescent="0.2">
      <c r="C30" s="18">
        <v>0</v>
      </c>
      <c r="D30" s="18">
        <v>0</v>
      </c>
      <c r="F30" s="106"/>
      <c r="G30" s="107"/>
      <c r="H30" s="107"/>
      <c r="I30" s="108"/>
      <c r="J30" s="77"/>
      <c r="K30" s="38">
        <v>0</v>
      </c>
      <c r="L30" s="84">
        <v>0</v>
      </c>
      <c r="M30" s="85"/>
      <c r="N30" s="42">
        <f>ROUND(oknPrice_10*oknQuantity_10,2)</f>
        <v>0</v>
      </c>
      <c r="O30" s="31">
        <f>ROUND(IF(oknTaxable_10,oknTotalNet_10*oknTax1Rate,0),2)</f>
        <v>0</v>
      </c>
      <c r="P30" s="31">
        <f>oknTotalNet_10+oknGST_10</f>
        <v>0</v>
      </c>
      <c r="Q30" s="13"/>
      <c r="R30" s="55"/>
      <c r="S30" s="68">
        <v>10</v>
      </c>
      <c r="T30"/>
      <c r="U30"/>
      <c r="V30"/>
      <c r="W30"/>
      <c r="X30"/>
    </row>
    <row r="31" spans="1:26" s="2" customFormat="1" ht="15.95" customHeight="1" x14ac:dyDescent="0.2">
      <c r="C31" s="18">
        <v>0</v>
      </c>
      <c r="D31" s="18">
        <v>0</v>
      </c>
      <c r="F31" s="103"/>
      <c r="G31" s="104"/>
      <c r="H31" s="104"/>
      <c r="I31" s="105"/>
      <c r="J31" s="76"/>
      <c r="K31" s="39">
        <v>0</v>
      </c>
      <c r="L31" s="86">
        <v>0</v>
      </c>
      <c r="M31" s="87"/>
      <c r="N31" s="43">
        <f>ROUND(oknPrice_11*oknQuantity_11,2)</f>
        <v>0</v>
      </c>
      <c r="O31" s="32">
        <f>ROUND(IF(oknTaxable_11,oknTotalNet_11*oknTax1Rate,0),2)</f>
        <v>0</v>
      </c>
      <c r="P31" s="32">
        <f>oknTotalNet_11+oknGST_11</f>
        <v>0</v>
      </c>
      <c r="Q31" s="13"/>
      <c r="R31" s="55"/>
      <c r="S31" s="68">
        <v>11</v>
      </c>
      <c r="T31"/>
      <c r="U31"/>
      <c r="V31"/>
      <c r="W31"/>
      <c r="X31"/>
      <c r="Y31"/>
      <c r="Z31"/>
    </row>
    <row r="32" spans="1:26" s="2" customFormat="1" ht="15.95" customHeight="1" x14ac:dyDescent="0.2">
      <c r="C32" s="18">
        <v>0</v>
      </c>
      <c r="D32" s="18">
        <v>0</v>
      </c>
      <c r="F32" s="106"/>
      <c r="G32" s="107"/>
      <c r="H32" s="107"/>
      <c r="I32" s="108"/>
      <c r="J32" s="77"/>
      <c r="K32" s="38">
        <v>0</v>
      </c>
      <c r="L32" s="84">
        <v>0</v>
      </c>
      <c r="M32" s="85"/>
      <c r="N32" s="42">
        <f>ROUND(oknPrice_12*oknQuantity_12,2)</f>
        <v>0</v>
      </c>
      <c r="O32" s="31">
        <f>ROUND(IF(oknTaxable_12,oknTotalNet_12*oknTax1Rate,0),2)</f>
        <v>0</v>
      </c>
      <c r="P32" s="31">
        <f>oknTotalNet_12+oknGST_12</f>
        <v>0</v>
      </c>
      <c r="Q32" s="13"/>
      <c r="R32" s="55"/>
      <c r="S32" s="68">
        <v>12</v>
      </c>
      <c r="T32"/>
      <c r="U32"/>
      <c r="V32"/>
      <c r="W32"/>
      <c r="X32"/>
      <c r="Y32"/>
      <c r="Z32"/>
    </row>
    <row r="33" spans="1:33" s="2" customFormat="1" ht="15.95" customHeight="1" x14ac:dyDescent="0.2">
      <c r="C33" s="18">
        <v>0</v>
      </c>
      <c r="D33" s="18">
        <v>0</v>
      </c>
      <c r="F33" s="103"/>
      <c r="G33" s="104"/>
      <c r="H33" s="104"/>
      <c r="I33" s="105"/>
      <c r="J33" s="76"/>
      <c r="K33" s="40">
        <v>0</v>
      </c>
      <c r="L33" s="86">
        <v>0</v>
      </c>
      <c r="M33" s="87"/>
      <c r="N33" s="43">
        <f>ROUND(oknPrice_13*oknQuantity_13,2)</f>
        <v>0</v>
      </c>
      <c r="O33" s="33">
        <f>ROUND(IF(oknTaxable_13,oknTotalNet_13*oknTax1Rate,0),2)</f>
        <v>0</v>
      </c>
      <c r="P33" s="33">
        <f>oknTotalNet_13+oknGST_13</f>
        <v>0</v>
      </c>
      <c r="Q33" s="12"/>
      <c r="R33" s="55"/>
      <c r="S33" s="68">
        <v>13</v>
      </c>
      <c r="T33"/>
      <c r="U33"/>
      <c r="V33"/>
      <c r="W33"/>
      <c r="X33"/>
      <c r="Y33"/>
      <c r="Z33"/>
    </row>
    <row r="34" spans="1:33" s="2" customFormat="1" ht="15.95" customHeight="1" x14ac:dyDescent="0.2">
      <c r="C34" s="18">
        <v>0</v>
      </c>
      <c r="D34" s="18">
        <v>0</v>
      </c>
      <c r="F34" s="106"/>
      <c r="G34" s="107"/>
      <c r="H34" s="107"/>
      <c r="I34" s="108"/>
      <c r="J34" s="77"/>
      <c r="K34" s="38">
        <v>0</v>
      </c>
      <c r="L34" s="84">
        <v>0</v>
      </c>
      <c r="M34" s="85"/>
      <c r="N34" s="42">
        <f>ROUND(oknPrice_14*oknQuantity_14,2)</f>
        <v>0</v>
      </c>
      <c r="O34" s="31">
        <f>ROUND(IF(oknTaxable_14,oknTotalNet_14*oknTax1Rate,0),2)</f>
        <v>0</v>
      </c>
      <c r="P34" s="31">
        <f>oknTotalNet_14+oknGST_14</f>
        <v>0</v>
      </c>
      <c r="Q34" s="13"/>
      <c r="R34" s="55"/>
      <c r="S34" s="68">
        <v>14</v>
      </c>
      <c r="T34"/>
      <c r="U34"/>
      <c r="V34"/>
      <c r="W34"/>
      <c r="X34"/>
      <c r="Y34"/>
      <c r="Z34"/>
    </row>
    <row r="35" spans="1:33" s="2" customFormat="1" ht="15.95" customHeight="1" x14ac:dyDescent="0.2">
      <c r="C35" s="18">
        <v>0</v>
      </c>
      <c r="D35" s="18">
        <v>0</v>
      </c>
      <c r="F35" s="103"/>
      <c r="G35" s="104"/>
      <c r="H35" s="104"/>
      <c r="I35" s="105"/>
      <c r="J35" s="76"/>
      <c r="K35" s="40">
        <v>0</v>
      </c>
      <c r="L35" s="86">
        <v>0</v>
      </c>
      <c r="M35" s="87"/>
      <c r="N35" s="43">
        <f>ROUND(oknPrice_15*oknQuantity_15,2)</f>
        <v>0</v>
      </c>
      <c r="O35" s="33">
        <f>ROUND(IF(oknTaxable_15,oknTotalNet_15*oknTax1Rate,0),2)</f>
        <v>0</v>
      </c>
      <c r="P35" s="33">
        <f>oknTotalNet_15+oknGST_15</f>
        <v>0</v>
      </c>
      <c r="Q35" s="12"/>
      <c r="R35" s="55"/>
      <c r="S35" s="68">
        <v>15</v>
      </c>
      <c r="T35"/>
      <c r="U35"/>
      <c r="V35"/>
      <c r="W35"/>
      <c r="X35"/>
      <c r="Y35"/>
      <c r="Z35"/>
    </row>
    <row r="36" spans="1:33" s="2" customFormat="1" ht="15.95" customHeight="1" x14ac:dyDescent="0.2">
      <c r="C36" s="18">
        <v>0</v>
      </c>
      <c r="D36" s="18">
        <v>0</v>
      </c>
      <c r="F36" s="106"/>
      <c r="G36" s="107"/>
      <c r="H36" s="107"/>
      <c r="I36" s="108"/>
      <c r="J36" s="77"/>
      <c r="K36" s="38">
        <v>0</v>
      </c>
      <c r="L36" s="84">
        <v>0</v>
      </c>
      <c r="M36" s="85"/>
      <c r="N36" s="42">
        <f>ROUND(oknPrice_16*oknQuantity_16,2)</f>
        <v>0</v>
      </c>
      <c r="O36" s="31">
        <f>ROUND(IF(oknTaxable_16,oknTotalNet_16*oknTax1Rate,0),2)</f>
        <v>0</v>
      </c>
      <c r="P36" s="31">
        <f>oknTotalNet_16+oknGST_16</f>
        <v>0</v>
      </c>
      <c r="Q36" s="13"/>
      <c r="R36" s="55"/>
      <c r="S36" s="68">
        <v>16</v>
      </c>
      <c r="T36"/>
      <c r="U36"/>
      <c r="V36"/>
      <c r="W36"/>
      <c r="X36"/>
      <c r="Y36"/>
      <c r="Z36"/>
    </row>
    <row r="37" spans="1:33" s="2" customFormat="1" ht="15.95" customHeight="1" x14ac:dyDescent="0.2">
      <c r="C37" s="18" t="b">
        <v>0</v>
      </c>
      <c r="D37" s="18">
        <v>0</v>
      </c>
      <c r="F37" s="103"/>
      <c r="G37" s="104"/>
      <c r="H37" s="104"/>
      <c r="I37" s="105"/>
      <c r="J37" s="76"/>
      <c r="K37" s="40">
        <v>0</v>
      </c>
      <c r="L37" s="86">
        <v>0</v>
      </c>
      <c r="M37" s="87"/>
      <c r="N37" s="43">
        <f>ROUND(oknPrice_17*oknQuantity_17,2)</f>
        <v>0</v>
      </c>
      <c r="O37" s="33">
        <f>ROUND(IF(oknTaxable_17,oknTotalNet_17*oknTax1Rate,0),2)</f>
        <v>0</v>
      </c>
      <c r="P37" s="33">
        <f>oknTotalNet_17+oknGST_17</f>
        <v>0</v>
      </c>
      <c r="Q37" s="12"/>
      <c r="R37" s="55"/>
      <c r="S37" s="68">
        <v>17</v>
      </c>
      <c r="T37"/>
      <c r="U37"/>
      <c r="V37"/>
      <c r="W37"/>
      <c r="X37"/>
      <c r="Y37"/>
      <c r="Z37"/>
      <c r="AF37" s="73" t="s">
        <v>7</v>
      </c>
      <c r="AG37" s="74">
        <v>0</v>
      </c>
    </row>
    <row r="38" spans="1:33" s="2" customFormat="1" ht="15.95" customHeight="1" thickBot="1" x14ac:dyDescent="0.25">
      <c r="C38" s="18"/>
      <c r="D38" s="18"/>
      <c r="F38" s="113" t="s">
        <v>2</v>
      </c>
      <c r="G38" s="114"/>
      <c r="H38" s="114"/>
      <c r="I38" s="114"/>
      <c r="J38" s="45"/>
      <c r="K38" s="46"/>
      <c r="L38" s="117"/>
      <c r="M38" s="117"/>
      <c r="N38" s="47">
        <f>SUM(N21:N37)</f>
        <v>0</v>
      </c>
      <c r="O38" s="48">
        <f>SUM(O21:O37)</f>
        <v>0</v>
      </c>
      <c r="P38" s="49">
        <f>SUM(P21:P37)</f>
        <v>0</v>
      </c>
      <c r="Q38" s="13"/>
      <c r="R38" s="55"/>
      <c r="S38" s="62"/>
      <c r="T38"/>
      <c r="U38"/>
      <c r="V38"/>
      <c r="W38"/>
      <c r="X38"/>
      <c r="Y38"/>
      <c r="Z38"/>
      <c r="AF38" s="73" t="s">
        <v>6</v>
      </c>
      <c r="AG38" s="75">
        <f>oknTotal-oknPayments</f>
        <v>0</v>
      </c>
    </row>
    <row r="39" spans="1:33" s="2" customFormat="1" ht="18" customHeight="1" thickTop="1" x14ac:dyDescent="0.2">
      <c r="A39" s="29"/>
      <c r="B39" s="29"/>
      <c r="C39" s="17"/>
      <c r="D39" s="22" t="e">
        <f t="array" ref="D39">SUM(oknTaxable_1:oknTaxable_108*oknLineTotal_1:oknLineTotal_108)</f>
        <v>#REF!</v>
      </c>
      <c r="F39" s="3"/>
      <c r="G39" s="3"/>
      <c r="H39" s="3"/>
      <c r="I39" s="3"/>
      <c r="J39" s="3"/>
      <c r="K39" s="3"/>
      <c r="L39" s="3"/>
      <c r="O39" s="4" t="s">
        <v>37</v>
      </c>
      <c r="P39" s="50">
        <f>oknTotalNetSum</f>
        <v>0</v>
      </c>
      <c r="Q39" s="12"/>
      <c r="R39" s="55"/>
      <c r="S39" s="63"/>
      <c r="T39"/>
      <c r="U39"/>
      <c r="V39"/>
      <c r="W39"/>
      <c r="X39"/>
      <c r="Y39"/>
      <c r="Z39"/>
    </row>
    <row r="40" spans="1:33" s="2" customFormat="1" ht="18" customHeight="1" x14ac:dyDescent="0.2">
      <c r="A40" s="29"/>
      <c r="B40" s="29"/>
      <c r="C40" s="17"/>
      <c r="D40" s="17"/>
      <c r="F40" s="3"/>
      <c r="G40" s="3"/>
      <c r="H40" s="3"/>
      <c r="I40" s="3"/>
      <c r="J40" s="3"/>
      <c r="K40" s="3"/>
      <c r="L40" s="3"/>
      <c r="O40" s="36" t="s">
        <v>20</v>
      </c>
      <c r="P40" s="51">
        <v>0</v>
      </c>
      <c r="Q40" s="12"/>
      <c r="R40" s="55"/>
      <c r="S40" s="63"/>
      <c r="T40"/>
      <c r="U40"/>
      <c r="V40"/>
      <c r="W40"/>
      <c r="X40"/>
      <c r="Y40"/>
      <c r="Z40"/>
    </row>
    <row r="41" spans="1:33" s="2" customFormat="1" ht="20.100000000000001" hidden="1" customHeight="1" x14ac:dyDescent="0.2">
      <c r="A41" s="29"/>
      <c r="B41" s="29"/>
      <c r="C41" s="17"/>
      <c r="D41" s="17"/>
      <c r="F41" s="3"/>
      <c r="G41" s="3"/>
      <c r="H41" s="3"/>
      <c r="I41" s="3"/>
      <c r="J41" s="3"/>
      <c r="K41" s="3"/>
      <c r="L41" s="3"/>
      <c r="M41" s="71" t="s">
        <v>12</v>
      </c>
      <c r="O41" s="23">
        <v>3.2000000000000001E-2</v>
      </c>
      <c r="P41" s="52">
        <f>ROUND(IF(oknTaxType&lt;&gt;2,0,oknTax2Rate*(oknLineTotalTaxable+IF(oknTaxTotalIncludingShippingCost=0,0,oknShippingCost)+IF(oknTax2IsAppliedToTax1=0,0,oknTax1))),2)</f>
        <v>0</v>
      </c>
      <c r="Q41" s="14"/>
      <c r="R41" s="55"/>
      <c r="S41" s="63"/>
      <c r="T41"/>
      <c r="U41"/>
      <c r="V41"/>
      <c r="W41"/>
      <c r="X41"/>
      <c r="Y41"/>
      <c r="Z41"/>
    </row>
    <row r="42" spans="1:33" s="2" customFormat="1" ht="18" customHeight="1" x14ac:dyDescent="0.2">
      <c r="A42" s="29"/>
      <c r="B42" s="29"/>
      <c r="C42" s="17"/>
      <c r="D42" s="17"/>
      <c r="F42" s="3"/>
      <c r="G42" s="3"/>
      <c r="H42" s="3"/>
      <c r="I42" s="3"/>
      <c r="J42" s="3"/>
      <c r="K42" s="3"/>
      <c r="L42" s="3"/>
      <c r="N42" s="71" t="s">
        <v>12</v>
      </c>
      <c r="O42" s="23">
        <v>0.17499999999999999</v>
      </c>
      <c r="P42" s="52">
        <f>oknGSTSum</f>
        <v>0</v>
      </c>
      <c r="Q42" s="15"/>
      <c r="R42" s="55"/>
      <c r="S42" s="63"/>
      <c r="T42"/>
      <c r="U42"/>
      <c r="V42"/>
      <c r="W42"/>
      <c r="X42"/>
      <c r="Y42"/>
      <c r="Z42"/>
    </row>
    <row r="43" spans="1:33" s="2" customFormat="1" ht="18" customHeight="1" thickBot="1" x14ac:dyDescent="0.25">
      <c r="A43" s="29"/>
      <c r="B43" s="29"/>
      <c r="C43" s="17"/>
      <c r="D43" s="17"/>
      <c r="O43" s="5" t="s">
        <v>38</v>
      </c>
      <c r="P43" s="53">
        <f>oknSubTotal+oknTax1+oknShippingCost</f>
        <v>0</v>
      </c>
      <c r="Q43" s="12"/>
      <c r="R43" s="55"/>
      <c r="S43" s="63"/>
      <c r="W43"/>
      <c r="X43"/>
      <c r="Y43"/>
    </row>
    <row r="44" spans="1:33" ht="18" hidden="1" customHeight="1" thickTop="1" x14ac:dyDescent="0.2"/>
    <row r="45" spans="1:33" ht="18" hidden="1" customHeight="1" thickTop="1" x14ac:dyDescent="0.2"/>
    <row r="46" spans="1:33" hidden="1" x14ac:dyDescent="0.2"/>
    <row r="47" spans="1:33" ht="18" hidden="1" customHeight="1" x14ac:dyDescent="0.2"/>
    <row r="48" spans="1:33" ht="13.5" thickTop="1" x14ac:dyDescent="0.2"/>
    <row r="49" spans="6:16" ht="14.25" x14ac:dyDescent="0.3">
      <c r="F49" s="109" t="s">
        <v>43</v>
      </c>
      <c r="G49" s="109"/>
      <c r="H49" s="109"/>
      <c r="I49" s="109"/>
      <c r="J49" s="109"/>
      <c r="K49" s="109"/>
      <c r="L49" s="109"/>
      <c r="M49" s="109"/>
      <c r="N49" s="109"/>
      <c r="O49" s="109"/>
      <c r="P49" s="109"/>
    </row>
    <row r="50" spans="6:16" ht="14.25" x14ac:dyDescent="0.3"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</row>
    <row r="51" spans="6:16" x14ac:dyDescent="0.2">
      <c r="K51" s="1"/>
    </row>
    <row r="906" spans="1:1" hidden="1" x14ac:dyDescent="0.2">
      <c r="A906" s="69" t="s">
        <v>46</v>
      </c>
    </row>
    <row r="926" spans="1:1" hidden="1" x14ac:dyDescent="0.2">
      <c r="A926" s="69" t="s">
        <v>44</v>
      </c>
    </row>
    <row r="938" spans="1:1" hidden="1" x14ac:dyDescent="0.2">
      <c r="A938" s="69" t="s">
        <v>44</v>
      </c>
    </row>
  </sheetData>
  <sheetProtection sheet="1" objects="1" scenarios="1" selectLockedCells="1"/>
  <mergeCells count="73">
    <mergeCell ref="H14:K14"/>
    <mergeCell ref="N11:P11"/>
    <mergeCell ref="N12:P12"/>
    <mergeCell ref="N13:P13"/>
    <mergeCell ref="F17:G17"/>
    <mergeCell ref="F19:I20"/>
    <mergeCell ref="J17:K17"/>
    <mergeCell ref="L17:M17"/>
    <mergeCell ref="H16:I16"/>
    <mergeCell ref="J16:K16"/>
    <mergeCell ref="F16:G16"/>
    <mergeCell ref="H17:I17"/>
    <mergeCell ref="L16:M16"/>
    <mergeCell ref="F50:P50"/>
    <mergeCell ref="F49:P49"/>
    <mergeCell ref="F21:I21"/>
    <mergeCell ref="F22:I22"/>
    <mergeCell ref="F23:I23"/>
    <mergeCell ref="F24:I24"/>
    <mergeCell ref="F25:I25"/>
    <mergeCell ref="F37:I37"/>
    <mergeCell ref="F26:I26"/>
    <mergeCell ref="L37:M37"/>
    <mergeCell ref="F27:I27"/>
    <mergeCell ref="F33:I33"/>
    <mergeCell ref="F38:I38"/>
    <mergeCell ref="L21:M21"/>
    <mergeCell ref="L38:M38"/>
    <mergeCell ref="F28:I28"/>
    <mergeCell ref="F35:I35"/>
    <mergeCell ref="L35:M35"/>
    <mergeCell ref="F36:I36"/>
    <mergeCell ref="L36:M36"/>
    <mergeCell ref="L32:M32"/>
    <mergeCell ref="L33:M33"/>
    <mergeCell ref="F34:I34"/>
    <mergeCell ref="L34:M34"/>
    <mergeCell ref="F32:I32"/>
    <mergeCell ref="L28:M28"/>
    <mergeCell ref="L29:M29"/>
    <mergeCell ref="L31:M31"/>
    <mergeCell ref="L30:M30"/>
    <mergeCell ref="F29:I29"/>
    <mergeCell ref="F30:I30"/>
    <mergeCell ref="F31:I31"/>
    <mergeCell ref="L27:M27"/>
    <mergeCell ref="O5:P5"/>
    <mergeCell ref="O6:P6"/>
    <mergeCell ref="O16:P16"/>
    <mergeCell ref="O17:P17"/>
    <mergeCell ref="N19:N20"/>
    <mergeCell ref="O19:O20"/>
    <mergeCell ref="P19:P20"/>
    <mergeCell ref="L19:M20"/>
    <mergeCell ref="N10:P10"/>
    <mergeCell ref="L26:M26"/>
    <mergeCell ref="N14:P14"/>
    <mergeCell ref="H9:I9"/>
    <mergeCell ref="S1:U1"/>
    <mergeCell ref="S3:U3"/>
    <mergeCell ref="L24:M24"/>
    <mergeCell ref="L25:M25"/>
    <mergeCell ref="S4:U4"/>
    <mergeCell ref="S6:U6"/>
    <mergeCell ref="S7:U7"/>
    <mergeCell ref="J19:J20"/>
    <mergeCell ref="K19:K20"/>
    <mergeCell ref="H12:K12"/>
    <mergeCell ref="H13:K13"/>
    <mergeCell ref="L22:M22"/>
    <mergeCell ref="L23:M23"/>
    <mergeCell ref="H10:K10"/>
    <mergeCell ref="H11:K11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AG37 P40 O41:O42 N21:N38 L21:L38" xr:uid="{00000000-0002-0000-0000-000000000000}">
      <formula1>999999999.99</formula1>
    </dataValidation>
    <dataValidation type="date" allowBlank="1" showErrorMessage="1" errorTitle="Invalid Input" error="Please enter a valid date." sqref="J17 O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H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N10:P12 H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P13 H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N17: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L17:M17 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2:F32 F36 F34 F38" xr:uid="{00000000-0002-0000-0000-000009000000}">
      <formula1>100</formula1>
    </dataValidation>
  </dataValidations>
  <hyperlinks>
    <hyperlink ref="A926" r:id="rId1" tooltip="ABN Tax Invoice Format" display="http://www.invoicingtemplate.com/abntaxinvoicetemplate.html" xr:uid="{00000000-0004-0000-0000-000005000000}"/>
    <hyperlink ref="AKX1" r:id="rId2" tooltip="ABN Tax Invoice" display="http://www.invoicingtemplate.com/abntaxinvoicetemplate.html" xr:uid="{00000000-0004-0000-0000-000006000000}"/>
    <hyperlink ref="A938" r:id="rId3" tooltip="ABN Tax Invoice Format" display="http://www.invoicingtemplate.com/abntaxinvoicetemplate.html" xr:uid="{00000000-0004-0000-0000-000007000000}"/>
    <hyperlink ref="AIB1" r:id="rId4" tooltip="ABN Tax Invoice" display="http://www.invoicingtemplate.com/abntaxinvoicetemplate.html" xr:uid="{00000000-0004-0000-0000-000008000000}"/>
    <hyperlink ref="A906" r:id="rId5" tooltip="ABN Tax Invoice Format" display="http://www.invoicingtemplate.com/abntaxinvoicetemplate.html" xr:uid="{00000000-0004-0000-0000-000009000000}"/>
    <hyperlink ref="AHS1" r:id="rId6" tooltip="ABN Tax Invoice" display="http://www.invoicingtemplate.com/abntaxinvoicetemplate.html" xr:uid="{00000000-0004-0000-0000-00000A000000}"/>
  </hyperlinks>
  <printOptions horizontalCentered="1" verticalCentered="1"/>
  <pageMargins left="0.7" right="0.7" top="0.75" bottom="0.75" header="0.3" footer="0.3"/>
  <pageSetup paperSize="9" scale="97" orientation="portrait" horizontalDpi="300" verticalDpi="300" r:id="rId7"/>
  <headerFooter alignWithMargins="0">
    <oddFooter>Page &amp;P of &amp;N</oddFooter>
  </headerFooter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10" name="oknWidget_taxable1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20</xdr:row>
                    <xdr:rowOff>0</xdr:rowOff>
                  </from>
                  <to>
                    <xdr:col>9</xdr:col>
                    <xdr:colOff>95250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1" name="oknWidget_taxable2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21</xdr:row>
                    <xdr:rowOff>9525</xdr:rowOff>
                  </from>
                  <to>
                    <xdr:col>9</xdr:col>
                    <xdr:colOff>95250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2" name="oknWidget_taxable3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22</xdr:row>
                    <xdr:rowOff>9525</xdr:rowOff>
                  </from>
                  <to>
                    <xdr:col>9</xdr:col>
                    <xdr:colOff>95250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3" name="oknWidget_taxable4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23</xdr:row>
                    <xdr:rowOff>9525</xdr:rowOff>
                  </from>
                  <to>
                    <xdr:col>9</xdr:col>
                    <xdr:colOff>95250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4" name="oknWidget_taxable5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23</xdr:row>
                    <xdr:rowOff>190500</xdr:rowOff>
                  </from>
                  <to>
                    <xdr:col>9</xdr:col>
                    <xdr:colOff>95250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5" name="oknWidget_taxable6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24</xdr:row>
                    <xdr:rowOff>190500</xdr:rowOff>
                  </from>
                  <to>
                    <xdr:col>9</xdr:col>
                    <xdr:colOff>95250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6" name="oknWidget_taxable7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26</xdr:row>
                    <xdr:rowOff>9525</xdr:rowOff>
                  </from>
                  <to>
                    <xdr:col>9</xdr:col>
                    <xdr:colOff>95250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7" name="oknWidget_taxable8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27</xdr:row>
                    <xdr:rowOff>0</xdr:rowOff>
                  </from>
                  <to>
                    <xdr:col>9</xdr:col>
                    <xdr:colOff>95250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8" name="oknWidget_taxable9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27</xdr:row>
                    <xdr:rowOff>180975</xdr:rowOff>
                  </from>
                  <to>
                    <xdr:col>9</xdr:col>
                    <xdr:colOff>95250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9" name="oknWidget_taxable10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28</xdr:row>
                    <xdr:rowOff>180975</xdr:rowOff>
                  </from>
                  <to>
                    <xdr:col>9</xdr:col>
                    <xdr:colOff>95250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0" name="oknWidget_taxable11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29</xdr:row>
                    <xdr:rowOff>180975</xdr:rowOff>
                  </from>
                  <to>
                    <xdr:col>9</xdr:col>
                    <xdr:colOff>95250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1" name="oknWidget_taxable12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30</xdr:row>
                    <xdr:rowOff>190500</xdr:rowOff>
                  </from>
                  <to>
                    <xdr:col>9</xdr:col>
                    <xdr:colOff>95250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2" name="oknWidget_taxable13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32</xdr:row>
                    <xdr:rowOff>0</xdr:rowOff>
                  </from>
                  <to>
                    <xdr:col>9</xdr:col>
                    <xdr:colOff>95250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3" name="oknWidget_taxable14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33</xdr:row>
                    <xdr:rowOff>9525</xdr:rowOff>
                  </from>
                  <to>
                    <xdr:col>9</xdr:col>
                    <xdr:colOff>95250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4" name="oknWidget_taxable15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34</xdr:row>
                    <xdr:rowOff>9525</xdr:rowOff>
                  </from>
                  <to>
                    <xdr:col>9</xdr:col>
                    <xdr:colOff>95250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5" name="oknWidget_taxable16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35</xdr:row>
                    <xdr:rowOff>0</xdr:rowOff>
                  </from>
                  <to>
                    <xdr:col>9</xdr:col>
                    <xdr:colOff>95250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6" name="oknWidget_taxable17">
              <controlPr defaultSize="0" autoFill="0" autoLine="0" autoPict="0" altText="">
                <anchor moveWithCells="1">
                  <from>
                    <xdr:col>8</xdr:col>
                    <xdr:colOff>295275</xdr:colOff>
                    <xdr:row>36</xdr:row>
                    <xdr:rowOff>0</xdr:rowOff>
                  </from>
                  <to>
                    <xdr:col>9</xdr:col>
                    <xdr:colOff>95250</xdr:colOff>
                    <xdr:row>37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D336-29C9-45F0-8494-ED25850CA46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200</vt:i4>
      </vt:variant>
    </vt:vector>
  </HeadingPairs>
  <TitlesOfParts>
    <vt:vector size="20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ABN Tax Invoice</dc:title>
  <dc:subject>"ABN Tax Invoice" summary: According to Australian Taxation Office, tax invoices for sales of $1,000 or more need to show the buyer&amp;#39;s identity or ABN. These invoices are also called ABN tax invoices. This ABN tax invoice template include space for you to detail the ABN codes for your business.</dc:subject>
  <dc:creator>https://www.invoicingtemplate.com/</dc:creator>
  <cp:keywords/>
  <dc:description>https://www.invoicingtemplate.com/abntaxinvoicetemplate.html</dc:description>
  <cp:lastModifiedBy>liangjun yu</cp:lastModifiedBy>
  <cp:lastPrinted>2016-07-03T14:22:12Z</cp:lastPrinted>
  <dcterms:created xsi:type="dcterms:W3CDTF">2000-07-27T22:24:14Z</dcterms:created>
  <dcterms:modified xsi:type="dcterms:W3CDTF">2024-03-08T11:28:43Z</dcterms:modified>
  <cp:category>ABN Tax Invoice, ABN Tax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160, Hayward, California</vt:lpwstr>
  </property>
</Properties>
</file>