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02\"/>
    </mc:Choice>
  </mc:AlternateContent>
  <xr:revisionPtr revIDLastSave="0" documentId="13_ncr:1_{6A3CB11A-BABD-4C68-BC13-7C28689BDBCC}" xr6:coauthVersionLast="47" xr6:coauthVersionMax="47" xr10:uidLastSave="{00000000-0000-0000-0000-000000000000}"/>
  <bookViews>
    <workbookView xWindow="-120" yWindow="-120" windowWidth="29040" windowHeight="15720" tabRatio="716" activeTab="1" xr2:uid="{00000000-000D-0000-FFFF-FFFF00000000}"/>
  </bookViews>
  <sheets>
    <sheet name="Quote" sheetId="20" r:id="rId1"/>
    <sheet name="Invoice" sheetId="1" r:id="rId2"/>
    <sheet name="Sales Report" sheetId="10" r:id="rId3"/>
    <sheet name="Customer Report" sheetId="11" r:id="rId4"/>
    <sheet name="Product Report" sheetId="12" r:id="rId5"/>
    <sheet name="Customer Statement" sheetId="13" r:id="rId6"/>
    <sheet name="Sales Rep. Report" sheetId="14" r:id="rId7"/>
    <sheet name="Payment Report" sheetId="15" r:id="rId8"/>
    <sheet name="©" sheetId="22" r:id="rId9"/>
    <sheet name="UniformSoftware.com" sheetId="23" r:id="rId10"/>
    <sheet name="Office-Kit.com.System" sheetId="2" state="veryHidden" r:id="rId11"/>
  </sheets>
  <definedNames>
    <definedName name="InvoicingTemplateLinkTarget" hidden="1">'Office-Kit.com.System'!$A$1</definedName>
    <definedName name="oknBalanceDue">Invoice!$M$38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2">Invoice!$E$21</definedName>
    <definedName name="oknCost_3">Invoice!$E$22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Invoice!$M$17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Invoice!$L$5</definedName>
    <definedName name="oknInvoiceID">Invoice!$L$6</definedName>
    <definedName name="oknLineTotal_1">Invoice!$M$20</definedName>
    <definedName name="oknLineTotal_10">Invoice!$M$29</definedName>
    <definedName name="oknLineTotal_11">Invoice!$M$30</definedName>
    <definedName name="oknLineTotal_12">Invoice!$M$31</definedName>
    <definedName name="oknLineTotal_2">Invoice!$M$21</definedName>
    <definedName name="oknLineTotal_3">Invoice!$M$22</definedName>
    <definedName name="oknLineTotal_4">Invoice!$M$23</definedName>
    <definedName name="oknLineTotal_5">Invoice!$M$24</definedName>
    <definedName name="oknLineTotal_6">Invoice!$M$25</definedName>
    <definedName name="oknLineTotal_7">Invoice!$M$26</definedName>
    <definedName name="oknLineTotal_8">Invoice!$M$27</definedName>
    <definedName name="oknLineTotal_9">Invoice!$M$28</definedName>
    <definedName name="oknLineTotalTaxable">Invoice!$E$32</definedName>
    <definedName name="oknOrderID">Invoice!$G$17</definedName>
    <definedName name="oknPayments">Invoice!$M$37</definedName>
    <definedName name="oknPaymentTerm">Invoice!$L$17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Invoice!$L$20</definedName>
    <definedName name="oknPrice_10">Invoice!$L$29</definedName>
    <definedName name="oknPrice_11">Invoice!$L$30</definedName>
    <definedName name="oknPrice_12">Invoice!$L$31</definedName>
    <definedName name="oknPrice_2">Invoice!$L$21</definedName>
    <definedName name="oknPrice_3">Invoice!$L$22</definedName>
    <definedName name="oknPrice_4">Invoice!$L$23</definedName>
    <definedName name="oknPrice_5">Invoice!$L$24</definedName>
    <definedName name="oknPrice_6">Invoice!$L$25</definedName>
    <definedName name="oknPrice_7">Invoice!$L$26</definedName>
    <definedName name="oknPrice_8">Invoice!$L$27</definedName>
    <definedName name="oknPrice_9">Invoice!$L$28</definedName>
    <definedName name="oknPrInvoiceID">'Payment Report'!$D$13</definedName>
    <definedName name="oknPrNotes">'Payment Report'!$F$13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Invoice!$G$20</definedName>
    <definedName name="oknProductName_10">Invoice!$G$29</definedName>
    <definedName name="oknProductName_11">Invoice!$G$30</definedName>
    <definedName name="oknProductName_12">Invoice!$G$31</definedName>
    <definedName name="oknProductName_2">Invoice!$G$21</definedName>
    <definedName name="oknProductName_3">Invoice!$G$22</definedName>
    <definedName name="oknProductName_4">Invoice!$G$23</definedName>
    <definedName name="oknProductName_5">Invoice!$G$24</definedName>
    <definedName name="oknProductName_6">Invoice!$G$25</definedName>
    <definedName name="oknProductName_7">Invoice!$G$26</definedName>
    <definedName name="oknProductName_8">Invoice!$G$27</definedName>
    <definedName name="oknProductName_9">Invoice!$G$28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tCompanyAddress">Quote!$G$4</definedName>
    <definedName name="oknQtCompanyCityStateZip">Quote!$G$5</definedName>
    <definedName name="oknQtCompanyContact">Quote!$G$6</definedName>
    <definedName name="oknQtCompanyName">Quote!$G$3</definedName>
    <definedName name="oknQtCost_1">Quote!$E$20</definedName>
    <definedName name="oknQtCost_10">Quote!$E$29</definedName>
    <definedName name="oknQtCost_11">Quote!$E$30</definedName>
    <definedName name="oknQtCost_12">Quote!$E$31</definedName>
    <definedName name="oknQtCost_2">Quote!$E$21</definedName>
    <definedName name="oknQtCost_3">Quote!$E$22</definedName>
    <definedName name="oknQtCost_4">Quote!$E$23</definedName>
    <definedName name="oknQtCost_5">Quote!$E$24</definedName>
    <definedName name="oknQtCost_6">Quote!$E$25</definedName>
    <definedName name="oknQtCost_7">Quote!$E$26</definedName>
    <definedName name="oknQtCost_8">Quote!$E$27</definedName>
    <definedName name="oknQtCost_9">Quote!$E$28</definedName>
    <definedName name="oknQtDueDate">Quote!$M$17</definedName>
    <definedName name="oknQtLineTotal_1">Quote!$M$20</definedName>
    <definedName name="oknQtLineTotal_10">Quote!$M$29</definedName>
    <definedName name="oknQtLineTotal_11">Quote!$M$30</definedName>
    <definedName name="oknQtLineTotal_12">Quote!$M$31</definedName>
    <definedName name="oknQtLineTotal_2">Quote!$M$21</definedName>
    <definedName name="oknQtLineTotal_3">Quote!$M$22</definedName>
    <definedName name="oknQtLineTotal_4">Quote!$M$23</definedName>
    <definedName name="oknQtLineTotal_5">Quote!$M$24</definedName>
    <definedName name="oknQtLineTotal_6">Quote!$M$25</definedName>
    <definedName name="oknQtLineTotal_7">Quote!$M$26</definedName>
    <definedName name="oknQtLineTotal_8">Quote!$M$27</definedName>
    <definedName name="oknQtLineTotal_9">Quote!$M$28</definedName>
    <definedName name="oknQtLineTotalTaxable">Quote!$E$32</definedName>
    <definedName name="oknQtOrderID">Quote!$G$17</definedName>
    <definedName name="oknQtPaymentTerm">Quote!$L$17</definedName>
    <definedName name="oknQtPrice_1">Quote!$L$20</definedName>
    <definedName name="oknQtPrice_10">Quote!$L$29</definedName>
    <definedName name="oknQtPrice_11">Quote!$L$30</definedName>
    <definedName name="oknQtPrice_12">Quote!$L$31</definedName>
    <definedName name="oknQtPrice_2">Quote!$L$21</definedName>
    <definedName name="oknQtPrice_3">Quote!$L$22</definedName>
    <definedName name="oknQtPrice_4">Quote!$L$23</definedName>
    <definedName name="oknQtPrice_5">Quote!$L$24</definedName>
    <definedName name="oknQtPrice_6">Quote!$L$25</definedName>
    <definedName name="oknQtPrice_7">Quote!$L$26</definedName>
    <definedName name="oknQtPrice_8">Quote!$L$27</definedName>
    <definedName name="oknQtPrice_9">Quote!$L$28</definedName>
    <definedName name="oknQtProductID_1">Quote!$A$20</definedName>
    <definedName name="oknQtProductID_10">Quote!$A$29</definedName>
    <definedName name="oknQtProductID_11">Quote!$A$30</definedName>
    <definedName name="oknQtProductID_12">Quote!$A$31</definedName>
    <definedName name="oknQtProductID_2">Quote!$A$21</definedName>
    <definedName name="oknQtProductID_3">Quote!$A$22</definedName>
    <definedName name="oknQtProductID_4">Quote!$A$23</definedName>
    <definedName name="oknQtProductID_5">Quote!$A$24</definedName>
    <definedName name="oknQtProductID_6">Quote!$A$25</definedName>
    <definedName name="oknQtProductID_7">Quote!$A$26</definedName>
    <definedName name="oknQtProductID_8">Quote!$A$27</definedName>
    <definedName name="oknQtProductID_9">Quote!$A$28</definedName>
    <definedName name="oknQtProductName_1">Quote!$G$20</definedName>
    <definedName name="oknQtProductName_10">Quote!$G$29</definedName>
    <definedName name="oknQtProductName_11">Quote!$G$30</definedName>
    <definedName name="oknQtProductName_12">Quote!$G$31</definedName>
    <definedName name="oknQtProductName_2">Quote!$G$21</definedName>
    <definedName name="oknQtProductName_3">Quote!$G$22</definedName>
    <definedName name="oknQtProductName_4">Quote!$G$23</definedName>
    <definedName name="oknQtProductName_5">Quote!$G$24</definedName>
    <definedName name="oknQtProductName_6">Quote!$G$25</definedName>
    <definedName name="oknQtProductName_7">Quote!$G$26</definedName>
    <definedName name="oknQtProductName_8">Quote!$G$27</definedName>
    <definedName name="oknQtProductName_9">Quote!$G$28</definedName>
    <definedName name="oknQtQuantity_1">Quote!$K$20</definedName>
    <definedName name="oknQtQuantity_10">Quote!$K$29</definedName>
    <definedName name="oknQtQuantity_11">Quote!$K$30</definedName>
    <definedName name="oknQtQuantity_12">Quote!$K$31</definedName>
    <definedName name="oknQtQuantity_2">Quote!$K$21</definedName>
    <definedName name="oknQtQuantity_3">Quote!$K$22</definedName>
    <definedName name="oknQtQuantity_4">Quote!$K$23</definedName>
    <definedName name="oknQtQuantity_5">Quote!$K$24</definedName>
    <definedName name="oknQtQuantity_6">Quote!$K$25</definedName>
    <definedName name="oknQtQuantity_7">Quote!$K$26</definedName>
    <definedName name="oknQtQuantity_8">Quote!$K$27</definedName>
    <definedName name="oknQtQuantity_9">Quote!$K$28</definedName>
    <definedName name="oknQtQuoteDate">Quote!$L$5</definedName>
    <definedName name="oknQtQuoteID">Quote!$L$6</definedName>
    <definedName name="oknQtSalesRepName">Quote!$H$17</definedName>
    <definedName name="oknQtShipAddress">Quote!$L$11</definedName>
    <definedName name="oknQtShipCityStateZip">Quote!$L$12</definedName>
    <definedName name="oknQtShipContact">Quote!$L$14</definedName>
    <definedName name="oknQtShipCountry">Quote!$L$13</definedName>
    <definedName name="oknQtShipDate">Quote!$J$17</definedName>
    <definedName name="oknQtShipName">Quote!$L$10</definedName>
    <definedName name="oknQtShippingCost">Quote!$M$35</definedName>
    <definedName name="oknQtStatus">Quote!$A$6</definedName>
    <definedName name="oknQtSubTotal">Quote!$M$32</definedName>
    <definedName name="oknQtTax1">Quote!$M$33</definedName>
    <definedName name="oknQtTax1Name">Quote!$K$33</definedName>
    <definedName name="oknQtTax1Rate">Quote!$L$33</definedName>
    <definedName name="oknQtTax1RateDefault">Quote!$D$12</definedName>
    <definedName name="oknQtTax2">Quote!$M$34</definedName>
    <definedName name="oknQtTax2IsAppliedToTax1">Quote!$D$10</definedName>
    <definedName name="oknQtTax2Name">Quote!$K$34</definedName>
    <definedName name="oknQtTax2Rate">Quote!$L$34</definedName>
    <definedName name="oknQtTax2RateDefault">Quote!$D$13</definedName>
    <definedName name="oknQtTaxable_1">Quote!$D$20</definedName>
    <definedName name="oknQtTaxable_10">Quote!$D$29</definedName>
    <definedName name="oknQtTaxable_11">Quote!$D$30</definedName>
    <definedName name="oknQtTaxable_12">Quote!$D$31</definedName>
    <definedName name="oknQtTaxable_2">Quote!$D$21</definedName>
    <definedName name="oknQtTaxable_3">Quote!$D$22</definedName>
    <definedName name="oknQtTaxable_4">Quote!$D$23</definedName>
    <definedName name="oknQtTaxable_5">Quote!$D$24</definedName>
    <definedName name="oknQtTaxable_6">Quote!$D$25</definedName>
    <definedName name="oknQtTaxable_7">Quote!$D$26</definedName>
    <definedName name="oknQtTaxable_8">Quote!$D$27</definedName>
    <definedName name="oknQtTaxable_9">Quote!$D$28</definedName>
    <definedName name="oknQtTaxTotalIncludingShippingCost">Quote!$D$11</definedName>
    <definedName name="oknQtTaxType">Quote!$D$9</definedName>
    <definedName name="oknQtTotal">Quote!$M$36</definedName>
    <definedName name="oknQtWhoAddress">Quote!$H$11</definedName>
    <definedName name="oknQtWhoCityStateZip">Quote!$H$12</definedName>
    <definedName name="oknQtWhoCountry">Quote!$H$13</definedName>
    <definedName name="oknQtWhoID">Quote!$A$8</definedName>
    <definedName name="oknQtWhoName">Quote!$H$10</definedName>
    <definedName name="oknQtWhoPhone">Quote!$H$14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QuoteId">Invoice!$A$1001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Invoice!$L$11</definedName>
    <definedName name="oknShipCityStateZip">Invoice!$L$12</definedName>
    <definedName name="oknShipContact">Invoice!$L$14</definedName>
    <definedName name="oknShipCountry">Invoice!$L$13</definedName>
    <definedName name="oknShipDate">Invoice!$J$17</definedName>
    <definedName name="oknShipName">Invoice!$L$10</definedName>
    <definedName name="oknShippingCost">Invoice!$M$35</definedName>
    <definedName name="oknStatus">Invoice!$A$6</definedName>
    <definedName name="oknSubTotal">Invoice!$M$32</definedName>
    <definedName name="oknTax1">Invoice!$M$33</definedName>
    <definedName name="oknTax1Name">Invoice!$K$33</definedName>
    <definedName name="oknTax1Rate">Invoice!$L$33</definedName>
    <definedName name="oknTax1RateDefault">Invoice!$D$12</definedName>
    <definedName name="oknTax2">Invoice!$M$34</definedName>
    <definedName name="oknTax2IsAppliedToTax1">Invoice!$D$10</definedName>
    <definedName name="oknTax2Name">Invoice!$K$34</definedName>
    <definedName name="oknTax2Rate">Invoice!$L$34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2">Invoice!$D$21</definedName>
    <definedName name="oknTaxable_3">Invoice!$D$22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Invoice!$M$36</definedName>
    <definedName name="oknWhoAddress">Invoice!$H$11</definedName>
    <definedName name="oknWhoCityStateZip">Invoice!$H$12</definedName>
    <definedName name="oknWhoCountry">Invoice!$H$13</definedName>
    <definedName name="oknWhoID">Invoice!$A$8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3">'Customer Report'!$B$12:$Q$14</definedName>
    <definedName name="_xlnm.Print_Area" localSheetId="5">'Customer Statement'!$B$21:$H$26</definedName>
    <definedName name="_xlnm.Print_Area" localSheetId="1">Invoice!$G$3:$M$42</definedName>
    <definedName name="_xlnm.Print_Area" localSheetId="7">'Payment Report'!$B$14:$J$17</definedName>
    <definedName name="_xlnm.Print_Area" localSheetId="4">'Product Report'!$B$12:$I$16</definedName>
    <definedName name="_xlnm.Print_Area" localSheetId="0">Quote!$G$3:$M$42</definedName>
    <definedName name="_xlnm.Print_Area" localSheetId="6">'Sales Rep. Report'!$B$14:$N$17</definedName>
    <definedName name="_xlnm.Print_Area" localSheetId="2">'Sales Report'!$B$13:$P$16</definedName>
    <definedName name="_xlnm.Print_Titles" localSheetId="3">'Customer Report'!$2:$11</definedName>
    <definedName name="_xlnm.Print_Titles" localSheetId="5">'Customer Statement'!$2:$20</definedName>
    <definedName name="_xlnm.Print_Titles" localSheetId="7">'Payment Report'!$2:$13</definedName>
    <definedName name="_xlnm.Print_Titles" localSheetId="4">'Product Report'!$3:$11</definedName>
    <definedName name="_xlnm.Print_Titles" localSheetId="6">'Sales Rep. Report'!$2:$13</definedName>
    <definedName name="_xlnm.Print_Titles" localSheetId="2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4" i="20" l="1"/>
  <c r="M33" i="20"/>
  <c r="M31" i="20"/>
  <c r="M30" i="20"/>
  <c r="M29" i="20"/>
  <c r="M28" i="20"/>
  <c r="M27" i="20"/>
  <c r="M26" i="20"/>
  <c r="M25" i="20"/>
  <c r="M24" i="20"/>
  <c r="M23" i="20"/>
  <c r="M32" i="20" s="1"/>
  <c r="M36" i="20" s="1"/>
  <c r="M22" i="20"/>
  <c r="E32" i="20" s="1" a="1"/>
  <c r="E32" i="20" s="1"/>
  <c r="M21" i="20"/>
  <c r="M20" i="20"/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M31" i="1"/>
  <c r="M30" i="1"/>
  <c r="M29" i="1"/>
  <c r="M28" i="1"/>
  <c r="M27" i="1"/>
  <c r="M26" i="1"/>
  <c r="M25" i="1"/>
  <c r="M24" i="1"/>
  <c r="M23" i="1"/>
  <c r="M22" i="1"/>
  <c r="E32" i="1" s="1" a="1"/>
  <c r="E32" i="1" s="1"/>
  <c r="M21" i="1"/>
  <c r="M20" i="1"/>
  <c r="M33" i="1"/>
  <c r="M34" i="1"/>
  <c r="M32" i="1" l="1"/>
  <c r="M36" i="1" s="1"/>
  <c r="M38" i="1" s="1"/>
</calcChain>
</file>

<file path=xl/sharedStrings.xml><?xml version="1.0" encoding="utf-8"?>
<sst xmlns="http://schemas.openxmlformats.org/spreadsheetml/2006/main" count="218" uniqueCount="131">
  <si>
    <t>DATE:</t>
  </si>
  <si>
    <t>INVOICE #</t>
  </si>
  <si>
    <t>Bill To:</t>
  </si>
  <si>
    <t>SHIPPING &amp; HANDLING</t>
  </si>
  <si>
    <t>TOTAL</t>
  </si>
  <si>
    <t>Unit Price</t>
    <phoneticPr fontId="8" type="noConversion"/>
  </si>
  <si>
    <t>Sales Rep. Name</t>
    <phoneticPr fontId="8" type="noConversion"/>
  </si>
  <si>
    <t>P.O. #</t>
    <phoneticPr fontId="8" type="noConversion"/>
  </si>
  <si>
    <t>Ship Date</t>
    <phoneticPr fontId="8" type="noConversion"/>
  </si>
  <si>
    <t>SUBTOTAL</t>
    <phoneticPr fontId="8" type="noConversion"/>
  </si>
  <si>
    <t>Due Date</t>
    <phoneticPr fontId="8" type="noConversion"/>
  </si>
  <si>
    <t>Terms</t>
    <phoneticPr fontId="8" type="noConversion"/>
  </si>
  <si>
    <t>Description</t>
    <phoneticPr fontId="8" type="noConversion"/>
  </si>
  <si>
    <t>SoftID</t>
    <phoneticPr fontId="11" type="noConversion"/>
  </si>
  <si>
    <t>DbPath</t>
    <phoneticPr fontId="11" type="noConversion"/>
  </si>
  <si>
    <t>Taxable</t>
    <phoneticPr fontId="8" type="noConversion"/>
  </si>
  <si>
    <t>TOTAL DUE</t>
    <phoneticPr fontId="8" type="noConversion"/>
  </si>
  <si>
    <t>PAID</t>
    <phoneticPr fontId="8" type="noConversion"/>
  </si>
  <si>
    <t>TaxSystem</t>
    <phoneticPr fontId="8" type="noConversion"/>
  </si>
  <si>
    <t>Price</t>
  </si>
  <si>
    <t>Quantity</t>
  </si>
  <si>
    <t xml:space="preserve">THANK YOU FOR YOUR BUSINESS! </t>
    <phoneticPr fontId="8" type="noConversion"/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</si>
  <si>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</si>
  <si>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</si>
  <si>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</si>
  <si>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Street Address</t>
    <phoneticPr fontId="8" type="noConversion"/>
  </si>
  <si>
    <t>City, ST  ZIP Code</t>
    <phoneticPr fontId="8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</si>
  <si>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</si>
  <si>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</si>
  <si>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</si>
  <si>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</si>
  <si>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</si>
  <si>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</si>
  <si>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</si>
  <si>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</si>
  <si>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</si>
  <si>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</si>
  <si>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</si>
  <si>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</si>
  <si>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$C$3</t>
  </si>
  <si>
    <t>Current Database</t>
  </si>
  <si>
    <t>Invoice Status</t>
  </si>
  <si>
    <t>cost</t>
    <phoneticPr fontId="8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</si>
  <si>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</si>
  <si>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</si>
  <si>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</si>
  <si>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</si>
  <si>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</si>
  <si>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</si>
  <si>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</si>
  <si>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</si>
  <si>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</si>
  <si>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</si>
  <si>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</si>
  <si>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</si>
  <si>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</si>
  <si>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</si>
  <si>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</si>
  <si>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</si>
  <si>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</si>
  <si>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</si>
  <si>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</si>
  <si>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</si>
  <si>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</si>
  <si>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</si>
  <si>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</si>
  <si>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</si>
  <si>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</si>
  <si>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</si>
  <si>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</si>
  <si>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</si>
  <si>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</si>
  <si>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</si>
  <si>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</si>
  <si>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</si>
  <si>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</si>
  <si>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</si>
  <si>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</si>
  <si>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Bill To</t>
  </si>
  <si>
    <t>Pending</t>
    <phoneticPr fontId="8" type="noConversion"/>
  </si>
  <si>
    <t>Statement Period:</t>
  </si>
  <si>
    <t>Type</t>
  </si>
  <si>
    <t>Check / Money Order #</t>
  </si>
  <si>
    <t>Notes</t>
  </si>
  <si>
    <t>Customer Name</t>
  </si>
  <si>
    <t>Phone Number,Web Address, etc.</t>
  </si>
  <si>
    <t>c4002.mdb</t>
    <phoneticPr fontId="11" type="noConversion"/>
  </si>
  <si>
    <t>Balance forward</t>
    <phoneticPr fontId="11" type="noConversion"/>
  </si>
  <si>
    <t>Current balance</t>
    <phoneticPr fontId="11" type="noConversion"/>
  </si>
  <si>
    <t>Invoice total</t>
    <phoneticPr fontId="11" type="noConversion"/>
  </si>
  <si>
    <t>Payment total</t>
    <phoneticPr fontId="11" type="noConversion"/>
  </si>
  <si>
    <t>Date</t>
    <phoneticPr fontId="11" type="noConversion"/>
  </si>
  <si>
    <t>Description</t>
    <phoneticPr fontId="11" type="noConversion"/>
  </si>
  <si>
    <t>Document#</t>
    <phoneticPr fontId="11" type="noConversion"/>
  </si>
  <si>
    <t>Due Date</t>
    <phoneticPr fontId="11" type="noConversion"/>
  </si>
  <si>
    <t>Status</t>
    <phoneticPr fontId="11" type="noConversion"/>
  </si>
  <si>
    <t>Amount</t>
    <phoneticPr fontId="11" type="noConversion"/>
  </si>
  <si>
    <t>Balance</t>
    <phoneticPr fontId="11" type="noConversion"/>
  </si>
  <si>
    <t>Total Applied</t>
  </si>
  <si>
    <t>Your Service Company Name</t>
    <phoneticPr fontId="8" type="noConversion"/>
  </si>
  <si>
    <t>c4002</t>
  </si>
  <si>
    <t>Address</t>
  </si>
  <si>
    <t>City, State ZIP</t>
  </si>
  <si>
    <t>Country</t>
  </si>
  <si>
    <t>Phone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</si>
  <si>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</si>
  <si>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</si>
  <si>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</si>
  <si>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</si>
  <si>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</si>
  <si>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</si>
  <si>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</si>
  <si>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</si>
  <si>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</si>
  <si>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</si>
  <si>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</si>
  <si>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4-Column without Tax - c4002</t>
  </si>
  <si>
    <t>4-Column Invoice Template</t>
  </si>
  <si>
    <t>4-Column without Taxc4002</t>
  </si>
  <si>
    <t>© 2017 InvoicingTemplate.com / Uniform Software LTD</t>
  </si>
  <si>
    <t>4-Column Invoice Template - 65, Cincinnati, Ohio, 298800, 296943, 6999625372546246240?+0.63%, 77.4 sq mi, 200.5 km2, 3,860/sq mi, 1,490/km2, 39°08′25″N 84°30′21″W? / ?39.1402°N 84.5058°W? / 39.1402; -84.5058? (Cincinnati)</t>
  </si>
  <si>
    <t>4-Column without Taxc4002 - 65, Cincinnati, Ohio, 298800, 296943, 6999625372546246240?+0.63%, 77.4 sq mi, 200.5 km2, 3,860/sq mi, 1,490/km2, 39°08′25″N 84°30′21″W? / ?39.1402°N 84.5058°W? / 39.1402; -84.5058? (Cincinnati)</t>
  </si>
  <si>
    <t>To create an Quote (tutorial Movie)</t>
  </si>
  <si>
    <t>Quote Status</t>
  </si>
  <si>
    <t>Quote #</t>
  </si>
  <si>
    <t>Click Save Quote to create a new Quote.</t>
  </si>
  <si>
    <t>Extract, Email or print the Quote by clicking the corresponding button on the task pane.</t>
  </si>
  <si>
    <t>Click the Help button on the Quote ribbon tab to open detailed documents</t>
  </si>
  <si>
    <t>4-Column Quote Template</t>
  </si>
  <si>
    <t>4-Column Quote Template - 65, Cincinnati, Ohio, 298800, 296943, 6999625372546246240?+0.63%, 77.4 sq mi, 200.5 km2, 3,860/sq mi, 1,490/km2, 39°08′25″N 84°30′21″W? / ?39.1402°N 84.5058°W? / 39.1402; -84.5058? (Cincinnati)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</si>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</sst>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5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sz val="10"/>
      <color theme="2" tint="-0.749992370372631"/>
      <name val="Eras Light ITC"/>
      <family val="2"/>
    </font>
    <font>
      <b/>
      <sz val="10"/>
      <color theme="2" tint="-0.749992370372631"/>
      <name val="Eras Light ITC"/>
      <family val="2"/>
    </font>
    <font>
      <b/>
      <sz val="12"/>
      <color theme="2" tint="-0.749992370372631"/>
      <name val="Eras Demi ITC"/>
      <family val="2"/>
    </font>
    <font>
      <b/>
      <sz val="18"/>
      <color theme="2" tint="-0.749992370372631"/>
      <name val="Eras Light ITC"/>
      <family val="2"/>
    </font>
    <font>
      <sz val="22"/>
      <color theme="2" tint="-0.749992370372631"/>
      <name val="Eras Bold ITC"/>
      <family val="2"/>
    </font>
    <font>
      <sz val="28"/>
      <color theme="2" tint="-0.749992370372631"/>
      <name val="Eras Light ITC"/>
      <family val="2"/>
    </font>
    <font>
      <u/>
      <sz val="10"/>
      <color theme="2" tint="-0.749992370372631"/>
      <name val="Eras Light ITC"/>
      <family val="2"/>
    </font>
    <font>
      <sz val="8"/>
      <color theme="2" tint="-0.749992370372631"/>
      <name val="Eras Light ITC"/>
      <family val="2"/>
    </font>
    <font>
      <i/>
      <sz val="11"/>
      <color theme="2" tint="-0.749992370372631"/>
      <name val="Eras Bold ITC"/>
      <family val="2"/>
    </font>
    <font>
      <sz val="11"/>
      <color theme="2" tint="-0.749992370372631"/>
      <name val="Eras Bold ITC"/>
      <family val="2"/>
    </font>
    <font>
      <i/>
      <sz val="10"/>
      <color theme="2" tint="-0.749992370372631"/>
      <name val="Eras Light ITC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4506668294322"/>
        <bgColor auto="1"/>
      </patternFill>
    </fill>
    <fill>
      <gradientFill type="path">
        <stop position="0">
          <color theme="2"/>
        </stop>
        <stop position="1">
          <color theme="3" tint="0.40000610370189521"/>
        </stop>
      </gradient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2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2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5" borderId="1" applyNumberFormat="0" applyAlignment="0" applyProtection="0"/>
    <xf numFmtId="0" fontId="20" fillId="15" borderId="2" applyNumberFormat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26" fillId="3" borderId="1" applyNumberFormat="0" applyAlignment="0" applyProtection="0"/>
    <xf numFmtId="0" fontId="27" fillId="0" borderId="6" applyNumberFormat="0" applyFill="0" applyAlignment="0" applyProtection="0"/>
    <xf numFmtId="0" fontId="28" fillId="7" borderId="0" applyNumberFormat="0" applyBorder="0" applyAlignment="0" applyProtection="0"/>
    <xf numFmtId="0" fontId="9" fillId="4" borderId="7" applyNumberFormat="0" applyFont="0" applyAlignment="0" applyProtection="0"/>
    <xf numFmtId="0" fontId="29" fillId="5" borderId="8" applyNumberFormat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48" fillId="0" borderId="0"/>
    <xf numFmtId="0" fontId="7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58">
    <xf numFmtId="0" fontId="0" fillId="0" borderId="0" xfId="0"/>
    <xf numFmtId="0" fontId="10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164" fontId="13" fillId="16" borderId="12" xfId="0" applyNumberFormat="1" applyFont="1" applyFill="1" applyBorder="1" applyAlignment="1">
      <alignment horizontal="center"/>
    </xf>
    <xf numFmtId="164" fontId="10" fillId="17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17" borderId="0" xfId="0" applyFont="1" applyFill="1"/>
    <xf numFmtId="0" fontId="13" fillId="16" borderId="12" xfId="0" applyFont="1" applyFill="1" applyBorder="1" applyAlignment="1">
      <alignment horizontal="center"/>
    </xf>
    <xf numFmtId="14" fontId="13" fillId="16" borderId="12" xfId="0" applyNumberFormat="1" applyFont="1" applyFill="1" applyBorder="1" applyAlignment="1">
      <alignment horizontal="center"/>
    </xf>
    <xf numFmtId="0" fontId="10" fillId="17" borderId="0" xfId="0" applyFont="1" applyFill="1" applyAlignment="1">
      <alignment horizontal="left" indent="1"/>
    </xf>
    <xf numFmtId="4" fontId="10" fillId="17" borderId="0" xfId="0" applyNumberFormat="1" applyFont="1" applyFill="1"/>
    <xf numFmtId="4" fontId="10" fillId="0" borderId="0" xfId="0" applyNumberFormat="1" applyFont="1"/>
    <xf numFmtId="4" fontId="13" fillId="16" borderId="12" xfId="0" applyNumberFormat="1" applyFont="1" applyFill="1" applyBorder="1" applyAlignment="1">
      <alignment horizontal="center"/>
    </xf>
    <xf numFmtId="14" fontId="10" fillId="17" borderId="0" xfId="0" applyNumberFormat="1" applyFont="1" applyFill="1"/>
    <xf numFmtId="14" fontId="10" fillId="0" borderId="0" xfId="0" applyNumberFormat="1" applyFont="1"/>
    <xf numFmtId="14" fontId="13" fillId="0" borderId="0" xfId="0" applyNumberFormat="1" applyFont="1"/>
    <xf numFmtId="14" fontId="15" fillId="0" borderId="0" xfId="0" applyNumberFormat="1" applyFont="1"/>
    <xf numFmtId="0" fontId="10" fillId="0" borderId="0" xfId="0" applyFont="1" applyAlignment="1">
      <alignment horizontal="left"/>
    </xf>
    <xf numFmtId="0" fontId="10" fillId="17" borderId="0" xfId="0" applyFont="1" applyFill="1" applyAlignment="1">
      <alignment horizontal="center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right"/>
    </xf>
    <xf numFmtId="167" fontId="10" fillId="0" borderId="0" xfId="0" applyNumberFormat="1" applyFont="1" applyAlignment="1">
      <alignment horizontal="left" shrinkToFit="1"/>
    </xf>
    <xf numFmtId="0" fontId="13" fillId="0" borderId="0" xfId="0" applyFont="1" applyAlignment="1">
      <alignment horizontal="left"/>
    </xf>
    <xf numFmtId="40" fontId="10" fillId="0" borderId="0" xfId="0" applyNumberFormat="1" applyFont="1"/>
    <xf numFmtId="4" fontId="14" fillId="0" borderId="0" xfId="0" applyNumberFormat="1" applyFont="1"/>
    <xf numFmtId="4" fontId="13" fillId="0" borderId="0" xfId="0" applyNumberFormat="1" applyFont="1"/>
    <xf numFmtId="4" fontId="10" fillId="0" borderId="0" xfId="0" applyNumberFormat="1" applyFont="1" applyAlignment="1">
      <alignment shrinkToFit="1"/>
    </xf>
    <xf numFmtId="0" fontId="13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33" fillId="0" borderId="0" xfId="0" applyFont="1"/>
    <xf numFmtId="0" fontId="13" fillId="16" borderId="12" xfId="0" applyFont="1" applyFill="1" applyBorder="1"/>
    <xf numFmtId="14" fontId="10" fillId="17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right"/>
    </xf>
    <xf numFmtId="164" fontId="10" fillId="0" borderId="18" xfId="0" applyNumberFormat="1" applyFont="1" applyBorder="1" applyProtection="1">
      <protection locked="0"/>
    </xf>
    <xf numFmtId="14" fontId="13" fillId="16" borderId="19" xfId="0" applyNumberFormat="1" applyFont="1" applyFill="1" applyBorder="1" applyAlignment="1">
      <alignment horizontal="left" indent="1"/>
    </xf>
    <xf numFmtId="164" fontId="10" fillId="0" borderId="16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3" fillId="16" borderId="15" xfId="0" applyNumberFormat="1" applyFont="1" applyFill="1" applyBorder="1" applyAlignment="1">
      <alignment horizontal="left" indent="1"/>
    </xf>
    <xf numFmtId="14" fontId="13" fillId="0" borderId="0" xfId="0" applyNumberFormat="1" applyFont="1" applyAlignment="1">
      <alignment horizontal="left"/>
    </xf>
    <xf numFmtId="0" fontId="34" fillId="21" borderId="0" xfId="0" applyFont="1" applyFill="1" applyAlignment="1">
      <alignment vertical="center"/>
    </xf>
    <xf numFmtId="0" fontId="34" fillId="20" borderId="0" xfId="0" applyFont="1" applyFill="1" applyAlignment="1">
      <alignment horizontal="center" vertical="center"/>
    </xf>
    <xf numFmtId="0" fontId="34" fillId="0" borderId="0" xfId="0" applyFont="1" applyAlignment="1">
      <alignment vertical="center"/>
    </xf>
    <xf numFmtId="0" fontId="34" fillId="0" borderId="0" xfId="0" applyFont="1" applyAlignment="1" applyProtection="1">
      <alignment vertical="center"/>
      <protection locked="0" hidden="1"/>
    </xf>
    <xf numFmtId="0" fontId="34" fillId="18" borderId="0" xfId="0" applyFont="1" applyFill="1" applyAlignment="1">
      <alignment vertical="center"/>
    </xf>
    <xf numFmtId="0" fontId="35" fillId="20" borderId="0" xfId="0" applyFont="1" applyFill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39" fillId="0" borderId="0" xfId="0" applyFont="1" applyAlignment="1">
      <alignment horizontal="right" vertical="center"/>
    </xf>
    <xf numFmtId="0" fontId="34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>
      <alignment horizontal="right" vertical="center"/>
    </xf>
    <xf numFmtId="167" fontId="34" fillId="0" borderId="0" xfId="0" applyNumberFormat="1" applyFont="1" applyAlignment="1">
      <alignment horizontal="left" vertical="center" shrinkToFit="1"/>
    </xf>
    <xf numFmtId="0" fontId="40" fillId="0" borderId="0" xfId="34" applyFont="1" applyAlignment="1" applyProtection="1">
      <alignment horizontal="left"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10" fontId="40" fillId="20" borderId="0" xfId="34" applyNumberFormat="1" applyFont="1" applyFill="1" applyBorder="1" applyAlignment="1" applyProtection="1">
      <alignment horizontal="center" vertical="center"/>
    </xf>
    <xf numFmtId="169" fontId="41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right" vertical="center"/>
      <protection locked="0" hidden="1"/>
    </xf>
    <xf numFmtId="0" fontId="40" fillId="20" borderId="0" xfId="34" applyFont="1" applyFill="1" applyAlignment="1" applyProtection="1">
      <alignment horizontal="center" vertical="center"/>
    </xf>
    <xf numFmtId="10" fontId="41" fillId="20" borderId="0" xfId="0" applyNumberFormat="1" applyFont="1" applyFill="1" applyAlignment="1">
      <alignment horizontal="center" vertical="center"/>
    </xf>
    <xf numFmtId="0" fontId="35" fillId="19" borderId="25" xfId="0" applyFont="1" applyFill="1" applyBorder="1" applyAlignment="1">
      <alignment horizontal="center" vertical="center"/>
    </xf>
    <xf numFmtId="165" fontId="41" fillId="20" borderId="0" xfId="0" applyNumberFormat="1" applyFont="1" applyFill="1" applyAlignment="1">
      <alignment horizontal="center" vertical="center"/>
    </xf>
    <xf numFmtId="0" fontId="34" fillId="0" borderId="25" xfId="0" applyFont="1" applyBorder="1" applyAlignment="1" applyProtection="1">
      <alignment horizontal="center" vertical="center"/>
      <protection locked="0"/>
    </xf>
    <xf numFmtId="0" fontId="34" fillId="0" borderId="0" xfId="0" applyFont="1" applyAlignment="1">
      <alignment horizontal="center" vertical="center"/>
    </xf>
    <xf numFmtId="0" fontId="35" fillId="19" borderId="11" xfId="0" applyFont="1" applyFill="1" applyBorder="1" applyAlignment="1">
      <alignment horizontal="center" vertical="center"/>
    </xf>
    <xf numFmtId="0" fontId="35" fillId="19" borderId="12" xfId="0" applyFont="1" applyFill="1" applyBorder="1" applyAlignment="1">
      <alignment horizontal="center" vertical="center"/>
    </xf>
    <xf numFmtId="0" fontId="34" fillId="0" borderId="20" xfId="0" applyFont="1" applyBorder="1" applyAlignment="1">
      <alignment vertical="center"/>
    </xf>
    <xf numFmtId="168" fontId="34" fillId="0" borderId="13" xfId="0" applyNumberFormat="1" applyFont="1" applyBorder="1" applyAlignment="1" applyProtection="1">
      <alignment horizontal="right" vertical="center"/>
      <protection locked="0"/>
    </xf>
    <xf numFmtId="170" fontId="34" fillId="0" borderId="13" xfId="0" applyNumberFormat="1" applyFont="1" applyBorder="1" applyAlignment="1" applyProtection="1">
      <alignment horizontal="left" vertical="center"/>
      <protection hidden="1"/>
    </xf>
    <xf numFmtId="44" fontId="34" fillId="0" borderId="0" xfId="0" applyNumberFormat="1" applyFont="1" applyAlignment="1">
      <alignment horizontal="left" vertical="center"/>
    </xf>
    <xf numFmtId="168" fontId="34" fillId="18" borderId="14" xfId="0" applyNumberFormat="1" applyFont="1" applyFill="1" applyBorder="1" applyAlignment="1" applyProtection="1">
      <alignment horizontal="right" vertical="center"/>
      <protection locked="0"/>
    </xf>
    <xf numFmtId="170" fontId="34" fillId="18" borderId="17" xfId="0" applyNumberFormat="1" applyFont="1" applyFill="1" applyBorder="1" applyAlignment="1" applyProtection="1">
      <alignment horizontal="left" vertical="center"/>
      <protection hidden="1"/>
    </xf>
    <xf numFmtId="166" fontId="34" fillId="0" borderId="0" xfId="0" applyNumberFormat="1" applyFont="1" applyAlignment="1">
      <alignment horizontal="left" vertical="center"/>
    </xf>
    <xf numFmtId="168" fontId="34" fillId="0" borderId="14" xfId="0" applyNumberFormat="1" applyFont="1" applyBorder="1" applyAlignment="1" applyProtection="1">
      <alignment horizontal="right" vertical="center"/>
      <protection locked="0"/>
    </xf>
    <xf numFmtId="170" fontId="34" fillId="0" borderId="17" xfId="0" applyNumberFormat="1" applyFont="1" applyBorder="1" applyAlignment="1" applyProtection="1">
      <alignment horizontal="left" vertical="center"/>
      <protection hidden="1"/>
    </xf>
    <xf numFmtId="168" fontId="34" fillId="18" borderId="15" xfId="0" applyNumberFormat="1" applyFont="1" applyFill="1" applyBorder="1" applyAlignment="1" applyProtection="1">
      <alignment horizontal="right" vertical="center"/>
      <protection locked="0"/>
    </xf>
    <xf numFmtId="0" fontId="34" fillId="0" borderId="0" xfId="0" applyFont="1" applyAlignment="1" applyProtection="1">
      <alignment vertical="center"/>
      <protection hidden="1"/>
    </xf>
    <xf numFmtId="165" fontId="34" fillId="0" borderId="0" xfId="0" applyNumberFormat="1" applyFont="1" applyAlignment="1">
      <alignment horizontal="right" vertical="center"/>
    </xf>
    <xf numFmtId="43" fontId="34" fillId="0" borderId="25" xfId="0" applyNumberFormat="1" applyFont="1" applyBorder="1" applyAlignment="1" applyProtection="1">
      <alignment horizontal="right" vertical="center"/>
      <protection hidden="1"/>
    </xf>
    <xf numFmtId="10" fontId="34" fillId="0" borderId="0" xfId="0" applyNumberFormat="1" applyFont="1" applyAlignment="1" applyProtection="1">
      <alignment horizontal="right" vertical="center"/>
      <protection locked="0"/>
    </xf>
    <xf numFmtId="10" fontId="34" fillId="0" borderId="0" xfId="0" applyNumberFormat="1" applyFont="1" applyAlignment="1">
      <alignment horizontal="right" vertical="center"/>
    </xf>
    <xf numFmtId="43" fontId="34" fillId="0" borderId="25" xfId="0" applyNumberFormat="1" applyFont="1" applyBorder="1" applyAlignment="1" applyProtection="1">
      <alignment horizontal="right" vertical="center"/>
      <protection locked="0"/>
    </xf>
    <xf numFmtId="43" fontId="34" fillId="0" borderId="0" xfId="0" applyNumberFormat="1" applyFont="1" applyAlignment="1">
      <alignment horizontal="left" vertical="center"/>
    </xf>
    <xf numFmtId="165" fontId="35" fillId="0" borderId="0" xfId="0" applyNumberFormat="1" applyFont="1" applyAlignment="1">
      <alignment horizontal="right" vertical="center"/>
    </xf>
    <xf numFmtId="0" fontId="34" fillId="19" borderId="0" xfId="0" applyFont="1" applyFill="1" applyAlignment="1" applyProtection="1">
      <alignment horizontal="center" vertical="center"/>
      <protection locked="0"/>
    </xf>
    <xf numFmtId="1" fontId="34" fillId="19" borderId="0" xfId="0" applyNumberFormat="1" applyFont="1" applyFill="1" applyAlignment="1" applyProtection="1">
      <alignment horizontal="center" vertical="center"/>
      <protection locked="0"/>
    </xf>
    <xf numFmtId="0" fontId="45" fillId="24" borderId="0" xfId="0" applyFont="1" applyFill="1" applyAlignment="1">
      <alignment horizontal="center" vertical="center"/>
    </xf>
    <xf numFmtId="0" fontId="34" fillId="24" borderId="0" xfId="0" applyFont="1" applyFill="1" applyAlignment="1">
      <alignment vertical="center"/>
    </xf>
    <xf numFmtId="2" fontId="34" fillId="0" borderId="13" xfId="0" applyNumberFormat="1" applyFont="1" applyBorder="1" applyAlignment="1" applyProtection="1">
      <alignment horizontal="right" vertical="center"/>
      <protection locked="0"/>
    </xf>
    <xf numFmtId="2" fontId="34" fillId="18" borderId="14" xfId="0" applyNumberFormat="1" applyFont="1" applyFill="1" applyBorder="1" applyAlignment="1" applyProtection="1">
      <alignment horizontal="right" vertical="center"/>
      <protection locked="0"/>
    </xf>
    <xf numFmtId="2" fontId="34" fillId="0" borderId="14" xfId="0" applyNumberFormat="1" applyFont="1" applyBorder="1" applyAlignment="1" applyProtection="1">
      <alignment horizontal="right" vertical="center"/>
      <protection locked="0"/>
    </xf>
    <xf numFmtId="2" fontId="34" fillId="18" borderId="15" xfId="0" applyNumberFormat="1" applyFont="1" applyFill="1" applyBorder="1" applyAlignment="1" applyProtection="1">
      <alignment horizontal="right" vertical="center"/>
      <protection locked="0"/>
    </xf>
    <xf numFmtId="0" fontId="9" fillId="0" borderId="28" xfId="43" applyFont="1" applyBorder="1"/>
    <xf numFmtId="0" fontId="49" fillId="0" borderId="29" xfId="43" applyFont="1" applyBorder="1" applyAlignment="1">
      <alignment horizontal="left" vertical="center"/>
    </xf>
    <xf numFmtId="0" fontId="48" fillId="0" borderId="28" xfId="43" applyBorder="1"/>
    <xf numFmtId="0" fontId="48" fillId="0" borderId="0" xfId="43"/>
    <xf numFmtId="0" fontId="50" fillId="0" borderId="30" xfId="43" applyFont="1" applyBorder="1" applyAlignment="1">
      <alignment horizontal="left" wrapText="1" indent="1"/>
    </xf>
    <xf numFmtId="0" fontId="50" fillId="0" borderId="28" xfId="43" applyFont="1" applyBorder="1"/>
    <xf numFmtId="0" fontId="50" fillId="0" borderId="28" xfId="43" applyFont="1" applyBorder="1" applyAlignment="1">
      <alignment horizontal="left" wrapText="1"/>
    </xf>
    <xf numFmtId="0" fontId="51" fillId="0" borderId="28" xfId="43" applyFont="1" applyBorder="1" applyAlignment="1">
      <alignment horizontal="left" wrapText="1"/>
    </xf>
    <xf numFmtId="0" fontId="52" fillId="0" borderId="28" xfId="45" applyBorder="1" applyAlignment="1" applyProtection="1">
      <alignment horizontal="left" wrapText="1"/>
    </xf>
    <xf numFmtId="0" fontId="50" fillId="0" borderId="28" xfId="43" applyFont="1" applyBorder="1" applyAlignment="1">
      <alignment horizontal="left"/>
    </xf>
    <xf numFmtId="0" fontId="9" fillId="0" borderId="0" xfId="43" applyFont="1"/>
    <xf numFmtId="0" fontId="12" fillId="0" borderId="0" xfId="34" applyAlignment="1" applyProtection="1"/>
    <xf numFmtId="0" fontId="12" fillId="20" borderId="0" xfId="34" applyFill="1" applyAlignment="1" applyProtection="1">
      <alignment horizontal="center" vertical="center"/>
    </xf>
    <xf numFmtId="0" fontId="12" fillId="21" borderId="0" xfId="34" applyFill="1" applyAlignment="1" applyProtection="1">
      <alignment vertical="center"/>
    </xf>
    <xf numFmtId="0" fontId="0" fillId="0" borderId="0" xfId="0" applyProtection="1">
      <protection locked="0"/>
    </xf>
    <xf numFmtId="0" fontId="34" fillId="0" borderId="0" xfId="0" applyFont="1" applyAlignment="1" applyProtection="1">
      <alignment horizontal="right" vertical="center"/>
      <protection locked="0"/>
    </xf>
    <xf numFmtId="0" fontId="34" fillId="20" borderId="0" xfId="0" applyFont="1" applyFill="1" applyAlignment="1" applyProtection="1">
      <alignment horizontal="center" vertical="center"/>
      <protection locked="0"/>
    </xf>
    <xf numFmtId="0" fontId="2" fillId="0" borderId="0" xfId="50"/>
    <xf numFmtId="0" fontId="34" fillId="0" borderId="0" xfId="0" applyFont="1" applyAlignment="1" applyProtection="1">
      <alignment vertical="center"/>
      <protection locked="0"/>
    </xf>
    <xf numFmtId="0" fontId="1" fillId="0" borderId="0" xfId="51"/>
    <xf numFmtId="0" fontId="44" fillId="0" borderId="0" xfId="0" applyFont="1" applyAlignment="1">
      <alignment horizontal="center" vertical="center"/>
    </xf>
    <xf numFmtId="0" fontId="34" fillId="18" borderId="20" xfId="0" applyFont="1" applyFill="1" applyBorder="1" applyAlignment="1" applyProtection="1">
      <alignment horizontal="left" vertical="center"/>
      <protection locked="0"/>
    </xf>
    <xf numFmtId="0" fontId="34" fillId="18" borderId="0" xfId="0" applyFont="1" applyFill="1" applyAlignment="1" applyProtection="1">
      <alignment horizontal="left" vertical="center"/>
      <protection locked="0"/>
    </xf>
    <xf numFmtId="0" fontId="34" fillId="18" borderId="14" xfId="0" applyFont="1" applyFill="1" applyBorder="1" applyAlignment="1" applyProtection="1">
      <alignment horizontal="left" vertical="center"/>
      <protection locked="0"/>
    </xf>
    <xf numFmtId="0" fontId="34" fillId="0" borderId="20" xfId="0" applyFont="1" applyBorder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4" fillId="0" borderId="14" xfId="0" applyFont="1" applyBorder="1" applyAlignment="1" applyProtection="1">
      <alignment horizontal="left" vertical="center"/>
      <protection locked="0"/>
    </xf>
    <xf numFmtId="0" fontId="34" fillId="18" borderId="19" xfId="0" applyFont="1" applyFill="1" applyBorder="1" applyAlignment="1" applyProtection="1">
      <alignment horizontal="left" vertical="center"/>
      <protection locked="0"/>
    </xf>
    <xf numFmtId="0" fontId="34" fillId="18" borderId="24" xfId="0" applyFont="1" applyFill="1" applyBorder="1" applyAlignment="1" applyProtection="1">
      <alignment horizontal="left" vertical="center"/>
      <protection locked="0"/>
    </xf>
    <xf numFmtId="0" fontId="34" fillId="18" borderId="15" xfId="0" applyFont="1" applyFill="1" applyBorder="1" applyAlignment="1" applyProtection="1">
      <alignment horizontal="left" vertical="center"/>
      <protection locked="0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5" fillId="24" borderId="0" xfId="0" applyFont="1" applyFill="1" applyAlignment="1">
      <alignment horizontal="center" vertical="center"/>
    </xf>
    <xf numFmtId="0" fontId="10" fillId="25" borderId="0" xfId="0" applyFont="1" applyFill="1" applyAlignment="1">
      <alignment horizontal="left" vertical="center" wrapText="1"/>
    </xf>
    <xf numFmtId="0" fontId="34" fillId="0" borderId="25" xfId="0" applyFont="1" applyBorder="1" applyAlignment="1" applyProtection="1">
      <alignment horizontal="center" vertical="center"/>
      <protection locked="0"/>
    </xf>
    <xf numFmtId="14" fontId="34" fillId="0" borderId="26" xfId="0" applyNumberFormat="1" applyFont="1" applyBorder="1" applyAlignment="1" applyProtection="1">
      <alignment horizontal="center" vertical="center"/>
      <protection locked="0"/>
    </xf>
    <xf numFmtId="14" fontId="34" fillId="0" borderId="27" xfId="0" applyNumberFormat="1" applyFont="1" applyBorder="1" applyAlignment="1" applyProtection="1">
      <alignment horizontal="center" vertical="center"/>
      <protection locked="0"/>
    </xf>
    <xf numFmtId="0" fontId="47" fillId="24" borderId="0" xfId="0" applyFont="1" applyFill="1" applyAlignment="1">
      <alignment horizontal="center" vertical="center"/>
    </xf>
    <xf numFmtId="0" fontId="35" fillId="19" borderId="10" xfId="0" applyFont="1" applyFill="1" applyBorder="1" applyAlignment="1">
      <alignment horizontal="center" vertical="center"/>
    </xf>
    <xf numFmtId="0" fontId="35" fillId="19" borderId="21" xfId="0" applyFont="1" applyFill="1" applyBorder="1" applyAlignment="1">
      <alignment horizontal="center" vertical="center"/>
    </xf>
    <xf numFmtId="0" fontId="35" fillId="19" borderId="11" xfId="0" applyFont="1" applyFill="1" applyBorder="1" applyAlignment="1">
      <alignment horizontal="center" vertical="center"/>
    </xf>
    <xf numFmtId="0" fontId="34" fillId="0" borderId="22" xfId="0" applyFont="1" applyBorder="1" applyAlignment="1" applyProtection="1">
      <alignment horizontal="left" vertical="center"/>
      <protection locked="0"/>
    </xf>
    <xf numFmtId="0" fontId="34" fillId="0" borderId="23" xfId="0" applyFont="1" applyBorder="1" applyAlignment="1" applyProtection="1">
      <alignment horizontal="left" vertical="center"/>
      <protection locked="0"/>
    </xf>
    <xf numFmtId="0" fontId="34" fillId="0" borderId="13" xfId="0" applyFont="1" applyBorder="1" applyAlignment="1" applyProtection="1">
      <alignment horizontal="left" vertical="center"/>
      <protection locked="0"/>
    </xf>
    <xf numFmtId="0" fontId="34" fillId="0" borderId="0" xfId="0" applyFont="1" applyAlignment="1" applyProtection="1">
      <alignment vertical="center"/>
      <protection locked="0"/>
    </xf>
    <xf numFmtId="0" fontId="0" fillId="25" borderId="0" xfId="0" applyFill="1" applyAlignment="1">
      <alignment horizontal="left" vertical="center" wrapText="1"/>
    </xf>
    <xf numFmtId="10" fontId="41" fillId="20" borderId="0" xfId="0" applyNumberFormat="1" applyFont="1" applyFill="1" applyAlignment="1">
      <alignment horizontal="center" vertical="center" wrapText="1"/>
    </xf>
    <xf numFmtId="0" fontId="35" fillId="19" borderId="25" xfId="0" applyFont="1" applyFill="1" applyBorder="1" applyAlignment="1">
      <alignment horizontal="center" vertical="center"/>
    </xf>
    <xf numFmtId="0" fontId="35" fillId="19" borderId="26" xfId="0" applyFont="1" applyFill="1" applyBorder="1" applyAlignment="1">
      <alignment horizontal="center" vertical="center"/>
    </xf>
    <xf numFmtId="0" fontId="35" fillId="19" borderId="27" xfId="0" applyFont="1" applyFill="1" applyBorder="1" applyAlignment="1">
      <alignment horizontal="center" vertical="center"/>
    </xf>
    <xf numFmtId="0" fontId="34" fillId="22" borderId="0" xfId="0" applyFont="1" applyFill="1" applyAlignment="1">
      <alignment horizontal="center" vertical="center"/>
    </xf>
    <xf numFmtId="0" fontId="12" fillId="23" borderId="0" xfId="34" applyFill="1" applyAlignment="1" applyProtection="1">
      <alignment horizontal="center" vertical="center" wrapText="1"/>
      <protection locked="0"/>
    </xf>
    <xf numFmtId="167" fontId="34" fillId="0" borderId="0" xfId="0" applyNumberFormat="1" applyFont="1" applyAlignment="1" applyProtection="1">
      <alignment horizontal="center" vertical="center" shrinkToFit="1"/>
      <protection locked="0"/>
    </xf>
    <xf numFmtId="0" fontId="0" fillId="25" borderId="0" xfId="0" applyFill="1" applyAlignment="1">
      <alignment horizontal="left"/>
    </xf>
    <xf numFmtId="0" fontId="34" fillId="0" borderId="0" xfId="0" applyFont="1" applyAlignment="1" applyProtection="1">
      <alignment horizontal="center" vertical="center"/>
      <protection locked="0"/>
    </xf>
    <xf numFmtId="14" fontId="13" fillId="16" borderId="22" xfId="0" applyNumberFormat="1" applyFont="1" applyFill="1" applyBorder="1" applyAlignment="1">
      <alignment horizontal="left" indent="1"/>
    </xf>
    <xf numFmtId="14" fontId="13" fillId="16" borderId="13" xfId="0" applyNumberFormat="1" applyFont="1" applyFill="1" applyBorder="1" applyAlignment="1">
      <alignment horizontal="left" indent="1"/>
    </xf>
    <xf numFmtId="14" fontId="13" fillId="16" borderId="19" xfId="0" applyNumberFormat="1" applyFont="1" applyFill="1" applyBorder="1" applyAlignment="1">
      <alignment horizontal="left" indent="1"/>
    </xf>
    <xf numFmtId="14" fontId="13" fillId="16" borderId="15" xfId="0" applyNumberFormat="1" applyFont="1" applyFill="1" applyBorder="1" applyAlignment="1">
      <alignment horizontal="left" indent="1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00000000-0005-0000-0000-00002C000000}"/>
    <cellStyle name="Normal 8" xfId="50" xr:uid="{F2B1D673-C812-461B-94EA-971EFF0003C1}"/>
    <cellStyle name="Normal 9" xfId="51" xr:uid="{21877B50-FBE1-4A88-89C8-30260C0D5FE2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4-column-without-tax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invoicingtemplate.com/4-column-without-tax.html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4-column-without-tax.html" TargetMode="External"/><Relationship Id="rId2" Type="http://schemas.openxmlformats.org/officeDocument/2006/relationships/image" Target="../media/image3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19050</xdr:colOff>
      <xdr:row>6</xdr:row>
      <xdr:rowOff>161926</xdr:rowOff>
    </xdr:from>
    <xdr:to>
      <xdr:col>12</xdr:col>
      <xdr:colOff>962025</xdr:colOff>
      <xdr:row>6</xdr:row>
      <xdr:rowOff>161926</xdr:rowOff>
    </xdr:to>
    <xdr:sp macro="" textlink="">
      <xdr:nvSpPr>
        <xdr:cNvPr id="2" name="oknWidget_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457325" y="2066926"/>
          <a:ext cx="5781675" cy="0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15</xdr:col>
      <xdr:colOff>0</xdr:colOff>
      <xdr:row>26</xdr:row>
      <xdr:rowOff>0</xdr:rowOff>
    </xdr:from>
    <xdr:to>
      <xdr:col>23</xdr:col>
      <xdr:colOff>104775</xdr:colOff>
      <xdr:row>35</xdr:row>
      <xdr:rowOff>0</xdr:rowOff>
    </xdr:to>
    <xdr:pic>
      <xdr:nvPicPr>
        <xdr:cNvPr id="4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9975" y="6696075"/>
          <a:ext cx="4762500" cy="1733550"/>
        </a:xfrm>
        <a:prstGeom prst="rect">
          <a:avLst/>
        </a:prstGeom>
      </xdr:spPr>
    </xdr:pic>
    <xdr:clientData/>
  </xdr:twoCellAnchor>
  <xdr:oneCellAnchor>
    <xdr:from>
      <xdr:col>11</xdr:col>
      <xdr:colOff>409575</xdr:colOff>
      <xdr:row>2</xdr:row>
      <xdr:rowOff>19050</xdr:rowOff>
    </xdr:from>
    <xdr:ext cx="1685926" cy="409576"/>
    <xdr:sp macro="" textlink="">
      <xdr:nvSpPr>
        <xdr:cNvPr id="5" name="oknWidget_invoic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5762625" y="790575"/>
          <a:ext cx="1685926" cy="409576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threePt" dir="t"/>
          </a:scene3d>
          <a:sp3d contourW="12700">
            <a:contourClr>
              <a:schemeClr val="accent5">
                <a:lumMod val="75000"/>
              </a:schemeClr>
            </a:contourClr>
          </a:sp3d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2800" b="1" i="0" u="none" strike="noStrike" kern="0" cap="none" spc="0" normalizeH="0" baseline="0" noProof="0">
              <a:ln w="9525">
                <a:noFill/>
                <a:prstDash val="solid"/>
              </a:ln>
              <a:gradFill flip="none" rotWithShape="1">
                <a:gsLst>
                  <a:gs pos="53000">
                    <a:srgbClr val="9ACD4C"/>
                  </a:gs>
                  <a:gs pos="0">
                    <a:srgbClr val="D35940"/>
                  </a:gs>
                  <a:gs pos="100000">
                    <a:srgbClr val="134770">
                      <a:lumMod val="75000"/>
                    </a:srgbClr>
                  </a:gs>
                </a:gsLst>
                <a:lin ang="0" scaled="1"/>
                <a:tileRect/>
              </a:gradFill>
              <a:effectLst/>
              <a:uLnTx/>
              <a:uFillTx/>
              <a:latin typeface="Berlin Sans FB Demi" panose="020E0802020502020306" pitchFamily="34" charset="0"/>
            </a:rPr>
            <a:t>QUOTE</a:t>
          </a:r>
        </a:p>
      </xdr:txBody>
    </xdr:sp>
    <xdr:clientData/>
  </xdr:oneCellAnchor>
  <xdr:oneCellAnchor>
    <xdr:from>
      <xdr:col>6</xdr:col>
      <xdr:colOff>9525</xdr:colOff>
      <xdr:row>0</xdr:row>
      <xdr:rowOff>95250</xdr:rowOff>
    </xdr:from>
    <xdr:ext cx="885825" cy="224998"/>
    <xdr:sp macro="_xll.ExecImeCommand" textlink="">
      <xdr:nvSpPr>
        <xdr:cNvPr id="6" name="oknCmdClear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6</xdr:col>
      <xdr:colOff>9525</xdr:colOff>
      <xdr:row>0</xdr:row>
      <xdr:rowOff>400050</xdr:rowOff>
    </xdr:from>
    <xdr:ext cx="885825" cy="224998"/>
    <xdr:sp macro="_xll.ExecImeCommand" textlink="">
      <xdr:nvSpPr>
        <xdr:cNvPr id="7" name="oknCmdSave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171450</xdr:colOff>
      <xdr:row>0</xdr:row>
      <xdr:rowOff>95250</xdr:rowOff>
    </xdr:from>
    <xdr:ext cx="885825" cy="224998"/>
    <xdr:sp macro="_xll.ExecImeCommand" textlink="">
      <xdr:nvSpPr>
        <xdr:cNvPr id="8" name="oknCmdExtrac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171450</xdr:colOff>
      <xdr:row>0</xdr:row>
      <xdr:rowOff>400050</xdr:rowOff>
    </xdr:from>
    <xdr:ext cx="885825" cy="224998"/>
    <xdr:sp macro="_xll.ExecImeCommand" textlink="">
      <xdr:nvSpPr>
        <xdr:cNvPr id="9" name="oknCmdPrin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885825</xdr:colOff>
      <xdr:row>0</xdr:row>
      <xdr:rowOff>95250</xdr:rowOff>
    </xdr:from>
    <xdr:ext cx="885825" cy="224998"/>
    <xdr:sp macro="_xll.ExecImeCommand" textlink="">
      <xdr:nvSpPr>
        <xdr:cNvPr id="12" name="oknCmdCustomer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885825</xdr:colOff>
      <xdr:row>0</xdr:row>
      <xdr:rowOff>400050</xdr:rowOff>
    </xdr:from>
    <xdr:ext cx="885825" cy="224998"/>
    <xdr:sp macro="_xll.ExecImeCommand" textlink="">
      <xdr:nvSpPr>
        <xdr:cNvPr id="13" name="oknCmdProduct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171450</xdr:colOff>
      <xdr:row>0</xdr:row>
      <xdr:rowOff>95250</xdr:rowOff>
    </xdr:from>
    <xdr:ext cx="885825" cy="224998"/>
    <xdr:sp macro="_xll.ExecImeCommand" textlink="">
      <xdr:nvSpPr>
        <xdr:cNvPr id="14" name="oknCmdQuote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Quotes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885825" cy="224998"/>
    <xdr:sp macro="_xll.ExecImeCommand" textlink="">
      <xdr:nvSpPr>
        <xdr:cNvPr id="16" name="oknCmdSettings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12</xdr:col>
      <xdr:colOff>209550</xdr:colOff>
      <xdr:row>0</xdr:row>
      <xdr:rowOff>400050</xdr:rowOff>
    </xdr:from>
    <xdr:ext cx="885825" cy="224998"/>
    <xdr:sp macro="_xll.ExecImeCommand" textlink="">
      <xdr:nvSpPr>
        <xdr:cNvPr id="17" name="oknCmdHelp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6</xdr:col>
      <xdr:colOff>0</xdr:colOff>
      <xdr:row>6</xdr:row>
      <xdr:rowOff>219075</xdr:rowOff>
    </xdr:from>
    <xdr:ext cx="1266825" cy="224998"/>
    <xdr:sp macro="_xll.ExecImeCommand" textlink="">
      <xdr:nvSpPr>
        <xdr:cNvPr id="18" name="oknCmdSaveAsNewCustomer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438275" y="2124075"/>
          <a:ext cx="1266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7</xdr:col>
      <xdr:colOff>542925</xdr:colOff>
      <xdr:row>6</xdr:row>
      <xdr:rowOff>219075</xdr:rowOff>
    </xdr:from>
    <xdr:ext cx="1371600" cy="224998"/>
    <xdr:sp macro="_xll.ExecImeCommand" textlink="">
      <xdr:nvSpPr>
        <xdr:cNvPr id="19" name="oknCmdCustomerEdi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781300" y="21240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20" name="oknCmdAbout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6</xdr:col>
      <xdr:colOff>22225</xdr:colOff>
      <xdr:row>35</xdr:row>
      <xdr:rowOff>180975</xdr:rowOff>
    </xdr:from>
    <xdr:to>
      <xdr:col>9</xdr:col>
      <xdr:colOff>161925</xdr:colOff>
      <xdr:row>37</xdr:row>
      <xdr:rowOff>200025</xdr:rowOff>
    </xdr:to>
    <xdr:pic>
      <xdr:nvPicPr>
        <xdr:cNvPr id="10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CC6B7DA-E0F1-7336-4AB0-7CDD916D26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0" y="86106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19050</xdr:colOff>
      <xdr:row>6</xdr:row>
      <xdr:rowOff>161926</xdr:rowOff>
    </xdr:from>
    <xdr:to>
      <xdr:col>12</xdr:col>
      <xdr:colOff>962025</xdr:colOff>
      <xdr:row>6</xdr:row>
      <xdr:rowOff>161926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>
          <a:spLocks noChangeShapeType="1"/>
        </xdr:cNvSpPr>
      </xdr:nvSpPr>
      <xdr:spPr bwMode="auto">
        <a:xfrm>
          <a:off x="1457325" y="2066926"/>
          <a:ext cx="5781675" cy="0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11</xdr:col>
      <xdr:colOff>409575</xdr:colOff>
      <xdr:row>2</xdr:row>
      <xdr:rowOff>19050</xdr:rowOff>
    </xdr:from>
    <xdr:ext cx="1685926" cy="409576"/>
    <xdr:sp macro="" textlink="">
      <xdr:nvSpPr>
        <xdr:cNvPr id="45" name="oknWidget_invoice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/>
      </xdr:nvSpPr>
      <xdr:spPr>
        <a:xfrm>
          <a:off x="5676900" y="790575"/>
          <a:ext cx="1685926" cy="409576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threePt" dir="t"/>
          </a:scene3d>
          <a:sp3d contourW="12700">
            <a:contourClr>
              <a:schemeClr val="accent5">
                <a:lumMod val="75000"/>
              </a:schemeClr>
            </a:contourClr>
          </a:sp3d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2800" b="1" i="0" u="none" strike="noStrike" kern="0" cap="none" spc="0" normalizeH="0" baseline="0" noProof="0">
              <a:ln w="9525">
                <a:noFill/>
                <a:prstDash val="solid"/>
              </a:ln>
              <a:gradFill flip="none" rotWithShape="1">
                <a:gsLst>
                  <a:gs pos="53000">
                    <a:srgbClr val="9ACD4C"/>
                  </a:gs>
                  <a:gs pos="0">
                    <a:srgbClr val="D35940"/>
                  </a:gs>
                  <a:gs pos="100000">
                    <a:srgbClr val="134770">
                      <a:lumMod val="75000"/>
                    </a:srgbClr>
                  </a:gs>
                </a:gsLst>
                <a:lin ang="0" scaled="1"/>
                <a:tileRect/>
              </a:gradFill>
              <a:effectLst/>
              <a:uLnTx/>
              <a:uFillTx/>
              <a:latin typeface="Berlin Sans FB Demi" panose="020E0802020502020306" pitchFamily="34" charset="0"/>
            </a:rPr>
            <a:t>INVOICE</a:t>
          </a:r>
        </a:p>
      </xdr:txBody>
    </xdr:sp>
    <xdr:clientData/>
  </xdr:oneCellAnchor>
  <xdr:oneCellAnchor>
    <xdr:from>
      <xdr:col>6</xdr:col>
      <xdr:colOff>9525</xdr:colOff>
      <xdr:row>0</xdr:row>
      <xdr:rowOff>95250</xdr:rowOff>
    </xdr:from>
    <xdr:ext cx="8858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6</xdr:col>
      <xdr:colOff>9525</xdr:colOff>
      <xdr:row>0</xdr:row>
      <xdr:rowOff>400050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171450</xdr:colOff>
      <xdr:row>0</xdr:row>
      <xdr:rowOff>95250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171450</xdr:colOff>
      <xdr:row>0</xdr:row>
      <xdr:rowOff>400050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885825</xdr:colOff>
      <xdr:row>0</xdr:row>
      <xdr:rowOff>95250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885825</xdr:colOff>
      <xdr:row>0</xdr:row>
      <xdr:rowOff>400050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171450</xdr:colOff>
      <xdr:row>0</xdr:row>
      <xdr:rowOff>95250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171450</xdr:colOff>
      <xdr:row>0</xdr:row>
      <xdr:rowOff>400050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12</xdr:col>
      <xdr:colOff>209550</xdr:colOff>
      <xdr:row>0</xdr:row>
      <xdr:rowOff>400050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6</xdr:col>
      <xdr:colOff>0</xdr:colOff>
      <xdr:row>6</xdr:row>
      <xdr:rowOff>219075</xdr:rowOff>
    </xdr:from>
    <xdr:ext cx="12668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1438275" y="2124075"/>
          <a:ext cx="1266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7</xdr:col>
      <xdr:colOff>542925</xdr:colOff>
      <xdr:row>6</xdr:row>
      <xdr:rowOff>219075</xdr:rowOff>
    </xdr:from>
    <xdr:ext cx="1371600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2781300" y="21240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15</xdr:col>
      <xdr:colOff>0</xdr:colOff>
      <xdr:row>1</xdr:row>
      <xdr:rowOff>0</xdr:rowOff>
    </xdr:from>
    <xdr:to>
      <xdr:col>23</xdr:col>
      <xdr:colOff>457914</xdr:colOff>
      <xdr:row>12</xdr:row>
      <xdr:rowOff>47988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AAA430-1FC4-417C-BB3E-D5A800E64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9975" y="723900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6</xdr:col>
      <xdr:colOff>22225</xdr:colOff>
      <xdr:row>35</xdr:row>
      <xdr:rowOff>180975</xdr:rowOff>
    </xdr:from>
    <xdr:to>
      <xdr:col>9</xdr:col>
      <xdr:colOff>161925</xdr:colOff>
      <xdr:row>37</xdr:row>
      <xdr:rowOff>200025</xdr:rowOff>
    </xdr:to>
    <xdr:pic>
      <xdr:nvPicPr>
        <xdr:cNvPr id="1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F6E0DD9-C5CA-5715-33A1-FF3160F83F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0" y="8610600"/>
          <a:ext cx="2387600" cy="495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2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2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3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3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4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4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5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5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6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6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7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7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5B1225-6F02-45F3-A279-88DF286843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497C246-EF07-40D1-981C-EA0067BF12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CD078BC-4E3A-4150-8F0A-6CFF357D96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C2DC4333-D2F2-48F8-8E0B-61925F82E2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25AC65F5-417A-4954-9E06-D32849CC13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A31867D1-07A5-4ACE-9725-5D9E983CFA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76949766-FA5F-475B-A2EB-D18792B6797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AB21200C-2957-4177-BDBA-EE9C256424CA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A159019C-C1B7-6C8B-A7E9-20DCC5F2EB1A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65E69238-B479-1ADA-B84B-BD6A3B98836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DF7BE329-CDE8-0012-94BF-3D838E1F73A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4-column-without-tax" TargetMode="External"/><Relationship Id="rId3" Type="http://schemas.openxmlformats.org/officeDocument/2006/relationships/hyperlink" Target="https://uniformsoftware.com/template/4-column-without-tax" TargetMode="External"/><Relationship Id="rId7" Type="http://schemas.openxmlformats.org/officeDocument/2006/relationships/hyperlink" Target="https://uniformsoftware.com/template/4-column-without-ta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uniformsoftware.com/template/" TargetMode="External"/><Relationship Id="rId1" Type="http://schemas.openxmlformats.org/officeDocument/2006/relationships/hyperlink" Target="http://www.invoicingform.com/" TargetMode="External"/><Relationship Id="rId6" Type="http://schemas.openxmlformats.org/officeDocument/2006/relationships/hyperlink" Target="https://uniformsoftware.com/template/4-column-without-ta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uniformsoftware.com/template/4-column-without-tax" TargetMode="External"/><Relationship Id="rId10" Type="http://schemas.openxmlformats.org/officeDocument/2006/relationships/hyperlink" Target="https://uniformsoftware.com/template/4-column-without-tax" TargetMode="External"/><Relationship Id="rId4" Type="http://schemas.openxmlformats.org/officeDocument/2006/relationships/hyperlink" Target="https://uniformsoftware.com/template/4-column-without-tax" TargetMode="External"/><Relationship Id="rId9" Type="http://schemas.openxmlformats.org/officeDocument/2006/relationships/hyperlink" Target="https://uniformsoftware.com/template/4-column-without-tax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4-column-without-tax.html" TargetMode="External"/><Relationship Id="rId3" Type="http://schemas.openxmlformats.org/officeDocument/2006/relationships/hyperlink" Target="http://www.invoicingtemplate.com/4-column-without-tax.html" TargetMode="External"/><Relationship Id="rId7" Type="http://schemas.openxmlformats.org/officeDocument/2006/relationships/hyperlink" Target="http://www.invoicingtemplate.com/4-column-without-tax.html" TargetMode="External"/><Relationship Id="rId2" Type="http://schemas.openxmlformats.org/officeDocument/2006/relationships/hyperlink" Target="http://www.invoicingtemplate.com/4-column-without-tax.html" TargetMode="External"/><Relationship Id="rId1" Type="http://schemas.openxmlformats.org/officeDocument/2006/relationships/hyperlink" Target="http://www.invoicingform.com/" TargetMode="External"/><Relationship Id="rId6" Type="http://schemas.openxmlformats.org/officeDocument/2006/relationships/hyperlink" Target="http://www.invoicingtemplate.com/4-column-without-tax.html" TargetMode="External"/><Relationship Id="rId11" Type="http://schemas.openxmlformats.org/officeDocument/2006/relationships/drawing" Target="../drawings/drawing2.xml"/><Relationship Id="rId5" Type="http://schemas.openxmlformats.org/officeDocument/2006/relationships/hyperlink" Target="http://www.invoicingtemplate.com/4-column-without-tax.html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://www.invoicingtemplate.com/4-column-without-tax.html" TargetMode="External"/><Relationship Id="rId9" Type="http://schemas.openxmlformats.org/officeDocument/2006/relationships/hyperlink" Target="http://www.invoicingtemplate.com/4-column-without-tax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4-column-without-tax.html" TargetMode="External"/><Relationship Id="rId1" Type="http://schemas.openxmlformats.org/officeDocument/2006/relationships/hyperlink" Target="http://www.invoicingtemplate.com/about.html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KV999"/>
  <sheetViews>
    <sheetView showZeros="0" showOutlineSymbols="0" zoomScaleNormal="100" workbookViewId="0">
      <selection activeCell="H13" sqref="H13:J13"/>
    </sheetView>
  </sheetViews>
  <sheetFormatPr defaultRowHeight="13.5" x14ac:dyDescent="0.2"/>
  <cols>
    <col min="1" max="1" width="21" style="46" customWidth="1"/>
    <col min="2" max="2" width="8" style="47" hidden="1" customWidth="1"/>
    <col min="3" max="3" width="9.140625" style="47" hidden="1" customWidth="1"/>
    <col min="4" max="4" width="10.28515625" style="48" hidden="1" customWidth="1"/>
    <col min="5" max="5" width="16" style="48" hidden="1" customWidth="1"/>
    <col min="6" max="6" width="0.5703125" style="47" customWidth="1"/>
    <col min="7" max="7" width="12" style="47" customWidth="1"/>
    <col min="8" max="8" width="11.28515625" style="47" customWidth="1"/>
    <col min="9" max="9" width="10.42578125" style="47" customWidth="1"/>
    <col min="10" max="10" width="14.5703125" style="47" customWidth="1"/>
    <col min="11" max="11" width="10.42578125" style="47" customWidth="1"/>
    <col min="12" max="12" width="13.85546875" style="47" customWidth="1"/>
    <col min="13" max="13" width="15.28515625" style="47" customWidth="1"/>
    <col min="14" max="14" width="0.85546875" style="47" customWidth="1"/>
    <col min="15" max="15" width="1" style="49" customWidth="1"/>
    <col min="16" max="16" width="5" style="47" customWidth="1"/>
    <col min="17" max="17" width="10" style="47" customWidth="1"/>
    <col min="18" max="16384" width="9.140625" style="47"/>
  </cols>
  <sheetData>
    <row r="1" spans="1:984" s="45" customFormat="1" ht="57" customHeight="1" x14ac:dyDescent="0.2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AHS1" s="112" t="s">
        <v>121</v>
      </c>
      <c r="AHY1" s="112" t="s">
        <v>121</v>
      </c>
      <c r="AKQ1" s="112" t="s">
        <v>121</v>
      </c>
      <c r="AKV1" s="112" t="s">
        <v>118</v>
      </c>
    </row>
    <row r="2" spans="1:984" ht="3.75" customHeight="1" x14ac:dyDescent="0.2">
      <c r="P2" s="94"/>
      <c r="Q2" s="94"/>
      <c r="R2" s="94"/>
      <c r="S2" s="94"/>
      <c r="T2" s="94"/>
    </row>
    <row r="3" spans="1:984" ht="35.25" x14ac:dyDescent="0.2">
      <c r="A3" s="50" t="s">
        <v>40</v>
      </c>
      <c r="B3" s="51"/>
      <c r="C3" s="51"/>
      <c r="G3" s="52" t="s">
        <v>99</v>
      </c>
      <c r="I3" s="53"/>
      <c r="M3" s="54"/>
      <c r="N3" s="55"/>
      <c r="P3" s="150" t="s">
        <v>122</v>
      </c>
      <c r="Q3" s="150"/>
      <c r="R3" s="150"/>
      <c r="S3" s="150"/>
      <c r="T3" s="150"/>
    </row>
    <row r="4" spans="1:984" ht="18" customHeight="1" x14ac:dyDescent="0.2">
      <c r="A4"/>
      <c r="B4" s="56"/>
      <c r="C4" s="56"/>
      <c r="G4" s="47" t="s">
        <v>25</v>
      </c>
      <c r="P4" s="150"/>
      <c r="Q4" s="150"/>
      <c r="R4" s="150"/>
      <c r="S4" s="150"/>
      <c r="T4" s="150"/>
    </row>
    <row r="5" spans="1:984" ht="18" customHeight="1" x14ac:dyDescent="0.2">
      <c r="A5" s="50" t="s">
        <v>123</v>
      </c>
      <c r="B5" s="51"/>
      <c r="C5" s="51"/>
      <c r="G5" s="47" t="s">
        <v>26</v>
      </c>
      <c r="K5" s="57" t="s">
        <v>0</v>
      </c>
      <c r="L5" s="151"/>
      <c r="M5" s="151"/>
      <c r="N5" s="58"/>
      <c r="P5" s="93">
        <v>1</v>
      </c>
      <c r="Q5" s="152" t="s">
        <v>105</v>
      </c>
      <c r="R5" s="152"/>
      <c r="S5" s="152"/>
      <c r="T5" s="152"/>
    </row>
    <row r="6" spans="1:984" ht="18" customHeight="1" x14ac:dyDescent="0.2">
      <c r="A6" s="91" t="s">
        <v>79</v>
      </c>
      <c r="B6" s="56"/>
      <c r="C6" s="56"/>
      <c r="G6" s="59" t="s">
        <v>85</v>
      </c>
      <c r="K6" s="57" t="s">
        <v>124</v>
      </c>
      <c r="L6" s="153"/>
      <c r="M6" s="153"/>
      <c r="N6" s="60"/>
      <c r="P6" s="131">
        <v>2</v>
      </c>
      <c r="Q6" s="144" t="s">
        <v>106</v>
      </c>
      <c r="R6" s="144"/>
      <c r="S6" s="144"/>
      <c r="T6" s="144"/>
    </row>
    <row r="7" spans="1:984" ht="18" customHeight="1" x14ac:dyDescent="0.2">
      <c r="A7" s="50" t="s">
        <v>69</v>
      </c>
      <c r="L7" s="61"/>
      <c r="M7" s="60"/>
      <c r="N7" s="60"/>
      <c r="P7" s="131"/>
      <c r="Q7" s="144"/>
      <c r="R7" s="144"/>
      <c r="S7" s="144"/>
      <c r="T7" s="144"/>
    </row>
    <row r="8" spans="1:984" ht="18" customHeight="1" x14ac:dyDescent="0.2">
      <c r="A8" s="91"/>
      <c r="B8" s="51"/>
      <c r="C8" s="51"/>
      <c r="D8" s="48" t="s">
        <v>18</v>
      </c>
      <c r="P8" s="131"/>
      <c r="Q8" s="144"/>
      <c r="R8" s="144"/>
      <c r="S8" s="144"/>
      <c r="T8" s="144"/>
    </row>
    <row r="9" spans="1:984" ht="18" customHeight="1" x14ac:dyDescent="0.2">
      <c r="A9" s="62"/>
      <c r="B9" s="63"/>
      <c r="C9" s="63"/>
      <c r="D9" s="48">
        <v>0</v>
      </c>
      <c r="E9" s="64"/>
      <c r="G9" s="146" t="s">
        <v>78</v>
      </c>
      <c r="H9" s="146"/>
      <c r="I9" s="146"/>
      <c r="J9" s="146"/>
      <c r="L9"/>
      <c r="M9"/>
      <c r="P9" s="131"/>
      <c r="Q9" s="144"/>
      <c r="R9" s="144"/>
      <c r="S9" s="144"/>
      <c r="T9" s="144"/>
    </row>
    <row r="10" spans="1:984" ht="18" customHeight="1" x14ac:dyDescent="0.2">
      <c r="A10" s="65"/>
      <c r="B10" s="63"/>
      <c r="C10" s="63"/>
      <c r="D10" s="48">
        <v>0</v>
      </c>
      <c r="E10" s="64"/>
      <c r="G10" s="47" t="s">
        <v>70</v>
      </c>
      <c r="H10" s="143"/>
      <c r="I10" s="143"/>
      <c r="J10" s="143"/>
      <c r="L10" s="113"/>
      <c r="M10"/>
      <c r="P10" s="131"/>
      <c r="Q10" s="144"/>
      <c r="R10" s="144"/>
      <c r="S10" s="144"/>
      <c r="T10" s="144"/>
    </row>
    <row r="11" spans="1:984" ht="18" customHeight="1" x14ac:dyDescent="0.2">
      <c r="A11" s="65"/>
      <c r="B11" s="63"/>
      <c r="C11" s="63"/>
      <c r="D11" s="48">
        <v>0</v>
      </c>
      <c r="E11" s="64"/>
      <c r="G11" s="47" t="s">
        <v>101</v>
      </c>
      <c r="H11" s="143"/>
      <c r="I11" s="143"/>
      <c r="J11" s="143"/>
      <c r="L11" s="113"/>
      <c r="M11"/>
      <c r="P11" s="131">
        <v>3</v>
      </c>
      <c r="Q11" s="144" t="s">
        <v>107</v>
      </c>
      <c r="R11" s="144"/>
      <c r="S11" s="144"/>
      <c r="T11" s="144"/>
    </row>
    <row r="12" spans="1:984" ht="18" customHeight="1" x14ac:dyDescent="0.2">
      <c r="A12" s="66"/>
      <c r="B12" s="63"/>
      <c r="C12" s="63"/>
      <c r="D12" s="48">
        <v>6.5000000000000002E-2</v>
      </c>
      <c r="E12" s="64"/>
      <c r="G12" s="47" t="s">
        <v>102</v>
      </c>
      <c r="H12" s="143"/>
      <c r="I12" s="143"/>
      <c r="J12" s="143"/>
      <c r="L12" s="113"/>
      <c r="M12"/>
      <c r="P12" s="131"/>
      <c r="Q12" s="144"/>
      <c r="R12" s="144"/>
      <c r="S12" s="144"/>
      <c r="T12" s="144"/>
    </row>
    <row r="13" spans="1:984" ht="18" customHeight="1" x14ac:dyDescent="0.2">
      <c r="A13" s="66"/>
      <c r="B13" s="63"/>
      <c r="C13" s="63"/>
      <c r="D13" s="48">
        <v>3.2000000000000001E-2</v>
      </c>
      <c r="E13" s="64"/>
      <c r="G13" s="47" t="s">
        <v>103</v>
      </c>
      <c r="H13" s="143"/>
      <c r="I13" s="143"/>
      <c r="J13" s="143"/>
      <c r="L13" s="113"/>
      <c r="M13"/>
      <c r="P13" s="131"/>
      <c r="Q13" s="144"/>
      <c r="R13" s="144"/>
      <c r="S13" s="144"/>
      <c r="T13" s="144"/>
    </row>
    <row r="14" spans="1:984" ht="18" customHeight="1" x14ac:dyDescent="0.2">
      <c r="A14" s="145"/>
      <c r="B14" s="63"/>
      <c r="C14" s="63"/>
      <c r="G14" s="47" t="s">
        <v>104</v>
      </c>
      <c r="H14" s="143"/>
      <c r="I14" s="143"/>
      <c r="J14" s="143"/>
      <c r="L14" s="113"/>
      <c r="M14"/>
      <c r="P14" s="131"/>
      <c r="Q14" s="144"/>
      <c r="R14" s="144"/>
      <c r="S14" s="144"/>
      <c r="T14" s="144"/>
    </row>
    <row r="15" spans="1:984" ht="18" customHeight="1" x14ac:dyDescent="0.2">
      <c r="A15" s="145"/>
      <c r="B15" s="63"/>
      <c r="C15" s="63"/>
      <c r="P15" s="131"/>
      <c r="Q15" s="144"/>
      <c r="R15" s="144"/>
      <c r="S15" s="144"/>
      <c r="T15" s="144"/>
    </row>
    <row r="16" spans="1:984" ht="20.100000000000001" customHeight="1" x14ac:dyDescent="0.2">
      <c r="A16" s="145"/>
      <c r="G16" s="67" t="s">
        <v>7</v>
      </c>
      <c r="H16" s="146" t="s">
        <v>6</v>
      </c>
      <c r="I16" s="146"/>
      <c r="J16" s="147" t="s">
        <v>8</v>
      </c>
      <c r="K16" s="148"/>
      <c r="L16" s="67" t="s">
        <v>11</v>
      </c>
      <c r="M16" s="67" t="s">
        <v>10</v>
      </c>
      <c r="N16" s="51"/>
      <c r="P16" s="136">
        <v>4</v>
      </c>
      <c r="Q16" s="132" t="s">
        <v>125</v>
      </c>
      <c r="R16" s="132"/>
      <c r="S16" s="132"/>
      <c r="T16" s="132"/>
    </row>
    <row r="17" spans="1:20" ht="20.100000000000001" customHeight="1" x14ac:dyDescent="0.2">
      <c r="A17" s="68"/>
      <c r="G17" s="69"/>
      <c r="H17" s="133"/>
      <c r="I17" s="133"/>
      <c r="J17" s="134"/>
      <c r="K17" s="135"/>
      <c r="L17" s="69"/>
      <c r="M17" s="69"/>
      <c r="N17" s="70"/>
      <c r="P17" s="136"/>
      <c r="Q17" s="132"/>
      <c r="R17" s="132"/>
      <c r="S17" s="132"/>
      <c r="T17" s="132"/>
    </row>
    <row r="18" spans="1:20" ht="20.25" customHeight="1" x14ac:dyDescent="0.2">
      <c r="P18" s="136">
        <v>5</v>
      </c>
      <c r="Q18" s="132" t="s">
        <v>126</v>
      </c>
      <c r="R18" s="132"/>
      <c r="S18" s="132"/>
      <c r="T18" s="132"/>
    </row>
    <row r="19" spans="1:20" ht="20.100000000000001" customHeight="1" x14ac:dyDescent="0.2">
      <c r="A19" s="50" t="s">
        <v>72</v>
      </c>
      <c r="D19" s="48" t="s">
        <v>15</v>
      </c>
      <c r="E19" s="48" t="s">
        <v>42</v>
      </c>
      <c r="G19" s="137" t="s">
        <v>12</v>
      </c>
      <c r="H19" s="138"/>
      <c r="I19" s="138"/>
      <c r="J19" s="139"/>
      <c r="K19" s="71" t="s">
        <v>20</v>
      </c>
      <c r="L19" s="71" t="s">
        <v>5</v>
      </c>
      <c r="M19" s="72" t="s">
        <v>77</v>
      </c>
      <c r="N19" s="73"/>
      <c r="P19" s="136"/>
      <c r="Q19" s="132"/>
      <c r="R19" s="132"/>
      <c r="S19" s="132"/>
      <c r="T19" s="132"/>
    </row>
    <row r="20" spans="1:20" ht="20.100000000000001" customHeight="1" x14ac:dyDescent="0.2">
      <c r="A20" s="92"/>
      <c r="D20" s="117">
        <v>0</v>
      </c>
      <c r="E20" s="117">
        <v>0</v>
      </c>
      <c r="G20" s="140"/>
      <c r="H20" s="141"/>
      <c r="I20" s="141"/>
      <c r="J20" s="142"/>
      <c r="K20" s="95"/>
      <c r="L20" s="74">
        <v>0</v>
      </c>
      <c r="M20" s="75">
        <f>oknQtQuantity_1*oknQtPrice_1</f>
        <v>0</v>
      </c>
      <c r="N20" s="76"/>
      <c r="P20" s="136"/>
      <c r="Q20" s="132"/>
      <c r="R20" s="132"/>
      <c r="S20" s="132"/>
      <c r="T20" s="132"/>
    </row>
    <row r="21" spans="1:20" ht="20.100000000000001" customHeight="1" x14ac:dyDescent="0.2">
      <c r="A21" s="92"/>
      <c r="D21" s="117">
        <v>0</v>
      </c>
      <c r="E21" s="117">
        <v>0</v>
      </c>
      <c r="G21" s="120"/>
      <c r="H21" s="121"/>
      <c r="I21" s="121"/>
      <c r="J21" s="122"/>
      <c r="K21" s="96"/>
      <c r="L21" s="77">
        <v>0</v>
      </c>
      <c r="M21" s="78">
        <f>oknQtQuantity_2*oknQtPrice_2</f>
        <v>0</v>
      </c>
      <c r="N21" s="79"/>
      <c r="P21" s="136"/>
      <c r="Q21" s="132"/>
      <c r="R21" s="132"/>
      <c r="S21" s="132"/>
      <c r="T21" s="132"/>
    </row>
    <row r="22" spans="1:20" ht="20.100000000000001" customHeight="1" x14ac:dyDescent="0.2">
      <c r="A22" s="92"/>
      <c r="D22" s="117">
        <v>0</v>
      </c>
      <c r="E22" s="117">
        <v>0</v>
      </c>
      <c r="G22" s="123"/>
      <c r="H22" s="124"/>
      <c r="I22" s="124"/>
      <c r="J22" s="125"/>
      <c r="K22" s="97"/>
      <c r="L22" s="80">
        <v>0</v>
      </c>
      <c r="M22" s="81">
        <f>oknQtQuantity_3*oknQtPrice_3</f>
        <v>0</v>
      </c>
      <c r="N22" s="79"/>
      <c r="P22" s="136"/>
      <c r="Q22" s="132"/>
      <c r="R22" s="132"/>
      <c r="S22" s="132"/>
      <c r="T22" s="132"/>
    </row>
    <row r="23" spans="1:20" ht="20.100000000000001" customHeight="1" x14ac:dyDescent="0.2">
      <c r="A23" s="92"/>
      <c r="D23" s="117">
        <v>0</v>
      </c>
      <c r="E23" s="117">
        <v>0</v>
      </c>
      <c r="G23" s="120"/>
      <c r="H23" s="121"/>
      <c r="I23" s="121"/>
      <c r="J23" s="122"/>
      <c r="K23" s="96"/>
      <c r="L23" s="77">
        <v>0</v>
      </c>
      <c r="M23" s="78">
        <f>oknQtQuantity_4*oknQtPrice_4</f>
        <v>0</v>
      </c>
      <c r="N23" s="79"/>
      <c r="P23" s="131">
        <v>6</v>
      </c>
      <c r="Q23" s="132" t="s">
        <v>127</v>
      </c>
      <c r="R23" s="132"/>
      <c r="S23" s="132"/>
      <c r="T23" s="132"/>
    </row>
    <row r="24" spans="1:20" ht="20.100000000000001" customHeight="1" x14ac:dyDescent="0.2">
      <c r="A24" s="92"/>
      <c r="D24" s="117">
        <v>0</v>
      </c>
      <c r="E24" s="117">
        <v>0</v>
      </c>
      <c r="G24" s="123"/>
      <c r="H24" s="124"/>
      <c r="I24" s="124"/>
      <c r="J24" s="125"/>
      <c r="K24" s="97"/>
      <c r="L24" s="80">
        <v>0</v>
      </c>
      <c r="M24" s="81">
        <f>oknQtQuantity_5*oknQtPrice_5</f>
        <v>0</v>
      </c>
      <c r="N24" s="79"/>
      <c r="P24" s="131"/>
      <c r="Q24" s="132"/>
      <c r="R24" s="132"/>
      <c r="S24" s="132"/>
      <c r="T24" s="132"/>
    </row>
    <row r="25" spans="1:20" ht="20.100000000000001" customHeight="1" x14ac:dyDescent="0.2">
      <c r="A25" s="92"/>
      <c r="D25" s="117">
        <v>0</v>
      </c>
      <c r="E25" s="117">
        <v>0</v>
      </c>
      <c r="G25" s="120"/>
      <c r="H25" s="121"/>
      <c r="I25" s="121"/>
      <c r="J25" s="122"/>
      <c r="K25" s="96"/>
      <c r="L25" s="77">
        <v>0</v>
      </c>
      <c r="M25" s="78">
        <f>oknQtQuantity_6*oknQtPrice_6</f>
        <v>0</v>
      </c>
      <c r="N25" s="79"/>
      <c r="P25" s="131"/>
      <c r="Q25" s="132"/>
      <c r="R25" s="132"/>
      <c r="S25" s="132"/>
      <c r="T25" s="132"/>
    </row>
    <row r="26" spans="1:20" ht="20.100000000000001" customHeight="1" x14ac:dyDescent="0.2">
      <c r="A26" s="92"/>
      <c r="D26" s="117">
        <v>0</v>
      </c>
      <c r="E26" s="117">
        <v>0</v>
      </c>
      <c r="G26" s="123"/>
      <c r="H26" s="124"/>
      <c r="I26" s="124"/>
      <c r="J26" s="125"/>
      <c r="K26" s="97"/>
      <c r="L26" s="80">
        <v>0</v>
      </c>
      <c r="M26" s="81">
        <f>oknQtQuantity_7*oknQtPrice_7</f>
        <v>0</v>
      </c>
      <c r="N26" s="79"/>
      <c r="P26" s="131"/>
      <c r="Q26" s="132"/>
      <c r="R26" s="132"/>
      <c r="S26" s="132"/>
      <c r="T26" s="132"/>
    </row>
    <row r="27" spans="1:20" ht="20.100000000000001" customHeight="1" x14ac:dyDescent="0.2">
      <c r="A27" s="92"/>
      <c r="D27" s="117">
        <v>0</v>
      </c>
      <c r="E27" s="117">
        <v>0</v>
      </c>
      <c r="G27" s="120"/>
      <c r="H27" s="121"/>
      <c r="I27" s="121"/>
      <c r="J27" s="122"/>
      <c r="K27" s="96"/>
      <c r="L27" s="77">
        <v>0</v>
      </c>
      <c r="M27" s="78">
        <f>oknQtQuantity_8*oknQtPrice_8</f>
        <v>0</v>
      </c>
      <c r="N27" s="79"/>
    </row>
    <row r="28" spans="1:20" ht="20.100000000000001" customHeight="1" x14ac:dyDescent="0.2">
      <c r="A28" s="92"/>
      <c r="D28" s="117">
        <v>0</v>
      </c>
      <c r="E28" s="117">
        <v>0</v>
      </c>
      <c r="G28" s="123"/>
      <c r="H28" s="124"/>
      <c r="I28" s="124"/>
      <c r="J28" s="125"/>
      <c r="K28" s="97"/>
      <c r="L28" s="80">
        <v>0</v>
      </c>
      <c r="M28" s="81">
        <f>oknQtQuantity_9*oknQtPrice_9</f>
        <v>0</v>
      </c>
      <c r="N28" s="79"/>
    </row>
    <row r="29" spans="1:20" ht="20.100000000000001" customHeight="1" x14ac:dyDescent="0.2">
      <c r="A29" s="92"/>
      <c r="D29" s="117">
        <v>0</v>
      </c>
      <c r="E29" s="117">
        <v>0</v>
      </c>
      <c r="G29" s="120"/>
      <c r="H29" s="121"/>
      <c r="I29" s="121"/>
      <c r="J29" s="122"/>
      <c r="K29" s="96"/>
      <c r="L29" s="77">
        <v>0</v>
      </c>
      <c r="M29" s="78">
        <f>oknQtQuantity_10*oknQtPrice_10</f>
        <v>0</v>
      </c>
      <c r="N29" s="79"/>
    </row>
    <row r="30" spans="1:20" ht="20.100000000000001" customHeight="1" x14ac:dyDescent="0.2">
      <c r="A30" s="92"/>
      <c r="D30" s="117">
        <v>0</v>
      </c>
      <c r="E30" s="117">
        <v>0</v>
      </c>
      <c r="G30" s="123"/>
      <c r="H30" s="124"/>
      <c r="I30" s="124"/>
      <c r="J30" s="125"/>
      <c r="K30" s="97"/>
      <c r="L30" s="80">
        <v>0</v>
      </c>
      <c r="M30" s="81">
        <f>oknQtQuantity_11*oknQtPrice_11</f>
        <v>0</v>
      </c>
      <c r="N30" s="79"/>
    </row>
    <row r="31" spans="1:20" ht="20.100000000000001" customHeight="1" x14ac:dyDescent="0.2">
      <c r="A31" s="91"/>
      <c r="D31" s="117">
        <v>0</v>
      </c>
      <c r="E31" s="117">
        <v>0</v>
      </c>
      <c r="G31" s="126"/>
      <c r="H31" s="127"/>
      <c r="I31" s="127"/>
      <c r="J31" s="128"/>
      <c r="K31" s="98"/>
      <c r="L31" s="82">
        <v>0</v>
      </c>
      <c r="M31" s="78">
        <f>oknQtQuantity_12*oknQtPrice_12</f>
        <v>0</v>
      </c>
      <c r="N31" s="79"/>
    </row>
    <row r="32" spans="1:20" ht="20.100000000000001" customHeight="1" x14ac:dyDescent="0.2">
      <c r="E32" s="83">
        <f t="array" ref="E32">SUM(oknQtTaxable_1:oknQtTaxable_12*oknQtLineTotal_1:oknQtLineTotal_12)</f>
        <v>0</v>
      </c>
      <c r="G32" s="60"/>
      <c r="H32" s="60"/>
      <c r="I32" s="60"/>
      <c r="J32" s="60"/>
      <c r="L32" s="84" t="s">
        <v>9</v>
      </c>
      <c r="M32" s="85">
        <f>SUM(oknQtLineTotal_1:oknQtLineTotal_12)</f>
        <v>0</v>
      </c>
      <c r="N32" s="76"/>
    </row>
    <row r="33" spans="7:14" ht="20.100000000000001" hidden="1" customHeight="1" x14ac:dyDescent="0.2">
      <c r="G33" s="60"/>
      <c r="H33" s="60"/>
      <c r="I33" s="60"/>
      <c r="J33" s="60"/>
      <c r="K33" s="114" t="s">
        <v>63</v>
      </c>
      <c r="L33" s="86">
        <v>6.5000000000000002E-2</v>
      </c>
      <c r="M33" s="85">
        <f>ROUND(IF(oknQtTaxType=0,0, oknQtTax1Rate*(oknQtLineTotalTaxable+IF(oknQtTaxTotalIncludingShippingCost=0,0,oknQtShippingCost))),2)</f>
        <v>0</v>
      </c>
      <c r="N33" s="76"/>
    </row>
    <row r="34" spans="7:14" ht="20.100000000000001" hidden="1" customHeight="1" x14ac:dyDescent="0.2">
      <c r="G34" s="60"/>
      <c r="H34" s="60"/>
      <c r="I34" s="60"/>
      <c r="J34" s="60"/>
      <c r="K34" s="114" t="s">
        <v>65</v>
      </c>
      <c r="L34" s="86">
        <v>3.2000000000000001E-2</v>
      </c>
      <c r="M34" s="85">
        <f>ROUND(IF(oknQtTaxType&lt;&gt;2,0,oknQtTax2Rate*(oknQtLineTotalTaxable+IF(oknQtTaxTotalIncludingShippingCost=0,0,oknQtShippingCost)+IF(oknQtTax2IsAppliedToTax1=0,0,oknQtTax1))),2)</f>
        <v>0</v>
      </c>
      <c r="N34" s="87"/>
    </row>
    <row r="35" spans="7:14" ht="20.100000000000001" customHeight="1" x14ac:dyDescent="0.2">
      <c r="G35" s="60"/>
      <c r="H35" s="60"/>
      <c r="I35" s="60"/>
      <c r="J35" s="60"/>
      <c r="L35" s="84" t="s">
        <v>3</v>
      </c>
      <c r="M35" s="88">
        <v>0</v>
      </c>
      <c r="N35" s="89"/>
    </row>
    <row r="36" spans="7:14" ht="18.75" customHeight="1" x14ac:dyDescent="0.2">
      <c r="L36" s="90" t="s">
        <v>4</v>
      </c>
      <c r="M36" s="85">
        <f>ROUND(oknQtSubTotal + oknQtShippingCost + IF(oknQtTaxType=0,0,IF(oknQtTaxType=1,oknQtTax1,oknQtTax1+oknQtTax2)),2)</f>
        <v>0</v>
      </c>
      <c r="N36" s="76"/>
    </row>
    <row r="37" spans="7:14" ht="18.75" customHeight="1" x14ac:dyDescent="0.2">
      <c r="L37" s="90"/>
      <c r="M37"/>
    </row>
    <row r="38" spans="7:14" ht="18.75" customHeight="1" x14ac:dyDescent="0.2">
      <c r="L38" s="90"/>
      <c r="M38"/>
    </row>
    <row r="40" spans="7:14" ht="18" customHeight="1" x14ac:dyDescent="0.2"/>
    <row r="42" spans="7:14" ht="15" x14ac:dyDescent="0.2">
      <c r="G42" s="129" t="s">
        <v>21</v>
      </c>
      <c r="H42" s="130"/>
      <c r="I42" s="130"/>
      <c r="J42" s="130"/>
      <c r="K42" s="130"/>
      <c r="L42" s="130"/>
      <c r="M42" s="130"/>
    </row>
    <row r="43" spans="7:14" x14ac:dyDescent="0.2">
      <c r="G43" s="119"/>
      <c r="H43" s="119"/>
      <c r="I43" s="119"/>
      <c r="J43" s="119"/>
      <c r="K43" s="119"/>
      <c r="L43" s="119"/>
      <c r="M43" s="119"/>
    </row>
    <row r="905" spans="1:1" hidden="1" x14ac:dyDescent="0.2">
      <c r="A905" s="111" t="s">
        <v>128</v>
      </c>
    </row>
    <row r="972" spans="1:1" hidden="1" x14ac:dyDescent="0.2">
      <c r="A972" s="111" t="s">
        <v>129</v>
      </c>
    </row>
    <row r="978" spans="1:1" hidden="1" x14ac:dyDescent="0.2">
      <c r="A978" s="111" t="s">
        <v>129</v>
      </c>
    </row>
    <row r="999" spans="1:1" hidden="1" x14ac:dyDescent="0.2">
      <c r="A999" s="111" t="s">
        <v>129</v>
      </c>
    </row>
  </sheetData>
  <sheetProtection sheet="1" objects="1" scenarios="1" selectLockedCells="1"/>
  <mergeCells count="41">
    <mergeCell ref="A1:X1"/>
    <mergeCell ref="P3:T4"/>
    <mergeCell ref="L5:M5"/>
    <mergeCell ref="Q5:T5"/>
    <mergeCell ref="L6:M6"/>
    <mergeCell ref="P6:P10"/>
    <mergeCell ref="Q6:T10"/>
    <mergeCell ref="G9:J9"/>
    <mergeCell ref="H10:J10"/>
    <mergeCell ref="A14:A16"/>
    <mergeCell ref="H14:J14"/>
    <mergeCell ref="H16:I16"/>
    <mergeCell ref="J16:K16"/>
    <mergeCell ref="P16:P17"/>
    <mergeCell ref="H11:J11"/>
    <mergeCell ref="P11:P15"/>
    <mergeCell ref="Q11:T15"/>
    <mergeCell ref="H12:J12"/>
    <mergeCell ref="H13:J13"/>
    <mergeCell ref="Q16:T17"/>
    <mergeCell ref="H17:I17"/>
    <mergeCell ref="J17:K17"/>
    <mergeCell ref="P18:P22"/>
    <mergeCell ref="Q18:T22"/>
    <mergeCell ref="G19:J19"/>
    <mergeCell ref="G20:J20"/>
    <mergeCell ref="G21:J21"/>
    <mergeCell ref="G22:J22"/>
    <mergeCell ref="G23:J23"/>
    <mergeCell ref="P23:P26"/>
    <mergeCell ref="Q23:T26"/>
    <mergeCell ref="G24:J24"/>
    <mergeCell ref="G25:J25"/>
    <mergeCell ref="G26:J26"/>
    <mergeCell ref="G43:M43"/>
    <mergeCell ref="G27:J27"/>
    <mergeCell ref="G28:J28"/>
    <mergeCell ref="G29:J29"/>
    <mergeCell ref="G30:J30"/>
    <mergeCell ref="G31:J31"/>
    <mergeCell ref="G42:M42"/>
  </mergeCells>
  <dataValidations count="9">
    <dataValidation type="textLength" operator="lessThanOrEqual" allowBlank="1" showInputMessage="1" showErrorMessage="1" errorTitle="Invalid Input" error="Max characters allowed: 100" sqref="G21:G31" xr:uid="{00000000-0002-0000-0000-000000000000}">
      <formula1>100</formula1>
    </dataValidation>
    <dataValidation type="textLength" operator="lessThanOrEqual" allowBlank="1" showInputMessage="1" showErrorMessage="1" errorTitle="Invalid Input" error="Max characters allowed: 20" sqref="M17" xr:uid="{00000000-0002-0000-0000-000001000000}">
      <formula1>20</formula1>
    </dataValidation>
    <dataValidation type="textLength" operator="lessThanOrEqual" allowBlank="1" showInputMessage="1" showErrorMessage="1" errorTitle="Invalid Input" error="Max characters allowed: 30" sqref="H17:I17" xr:uid="{00000000-0002-0000-0000-000002000000}">
      <formula1>30</formula1>
    </dataValidation>
    <dataValidation type="textLength" operator="lessThan" allowBlank="1" showInputMessage="1" showErrorMessage="1" errorTitle="Invalid Input" error="Max characters allowed: 15" sqref="G17 L17" xr:uid="{00000000-0002-0000-0000-000003000000}">
      <formula1>15</formula1>
    </dataValidation>
    <dataValidation type="textLength" allowBlank="1" showInputMessage="1" showErrorMessage="1" errorTitle="Invalid Input" error="Max characters allowed: 20" sqref="H13:J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60" sqref="H10:J12" xr:uid="{00000000-0002-0000-0000-000005000000}">
      <formula1>0</formula1>
      <formula2>60</formula2>
    </dataValidation>
    <dataValidation type="date" allowBlank="1" showErrorMessage="1" errorTitle="Invalid Input" error="Please enter a valid date." sqref="L5 J17" xr:uid="{00000000-0002-0000-0000-000006000000}">
      <formula1>36526</formula1>
      <formula2>402132</formula2>
    </dataValidation>
    <dataValidation type="decimal" operator="lessThanOrEqual" allowBlank="1" showInputMessage="1" showErrorMessage="1" errorTitle="Invalid Input" error="Please enter a valid numeric_x000a_value." sqref="L20:L31 M35 L33:L34" xr:uid="{00000000-0002-0000-0000-000007000000}">
      <formula1>999999999.99</formula1>
    </dataValidation>
    <dataValidation type="textLength" allowBlank="1" showInputMessage="1" showErrorMessage="1" errorTitle="Invalid Input" error="Max characters allowed: 10" sqref="A8 L6 A20:A30" xr:uid="{00000000-0002-0000-0000-000008000000}">
      <formula1>0</formula1>
      <formula2>10</formula2>
    </dataValidation>
  </dataValidations>
  <hyperlinks>
    <hyperlink ref="G6" r:id="rId1" xr:uid="{00000000-0004-0000-0000-000000000000}"/>
    <hyperlink ref="P3:T4" r:id="rId2" display="To create an invoice (tutorial Movie)" xr:uid="{00000000-0004-0000-0000-000001000000}"/>
    <hyperlink ref="A905" r:id="rId3" tooltip="4-Column Invoice Template" display="http://www.invoicingtemplate.com/4-column-without-tax.html" xr:uid="{00000000-0004-0000-0000-000002000000}"/>
    <hyperlink ref="AKV1" r:id="rId4" tooltip="4-Column without Tax" display="http://www.invoicingtemplate.com/4-column-without-tax.html" xr:uid="{00000000-0004-0000-0000-000003000000}"/>
    <hyperlink ref="A972" r:id="rId5" tooltip="4-Column Invoice Template" display="http://www.invoicingtemplate.com/4-column-without-tax.html" xr:uid="{00000000-0004-0000-0000-000004000000}"/>
    <hyperlink ref="AHS1" r:id="rId6" tooltip="4-Column without Tax" display="http://www.invoicingtemplate.com/4-column-without-tax.html" xr:uid="{00000000-0004-0000-0000-000005000000}"/>
    <hyperlink ref="A978" r:id="rId7" tooltip="4-Column Invoice Template" display="http://www.invoicingtemplate.com/4-column-without-tax.html" xr:uid="{00000000-0004-0000-0000-000006000000}"/>
    <hyperlink ref="AHY1" r:id="rId8" tooltip="4-Column without Tax" display="http://www.invoicingtemplate.com/4-column-without-tax.html" xr:uid="{00000000-0004-0000-0000-000007000000}"/>
    <hyperlink ref="A999" r:id="rId9" tooltip="4-Column Invoice Template" display="http://www.invoicingtemplate.com/4-column-without-tax.html" xr:uid="{00000000-0004-0000-0000-000008000000}"/>
    <hyperlink ref="AKQ1" r:id="rId10" tooltip="4-Column without Tax" display="http://www.invoicingtemplate.com/4-column-without-tax.html" xr:uid="{00000000-0004-0000-0000-000009000000}"/>
  </hyperlinks>
  <printOptions horizontalCentered="1"/>
  <pageMargins left="0.25" right="0.25" top="0.75" bottom="0.75" header="0.3" footer="0.3"/>
  <pageSetup paperSize="9" orientation="portrait" horizontalDpi="300" verticalDpi="300" r:id="rId11"/>
  <headerFooter alignWithMargins="0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autoPageBreaks="0"/>
  </sheetPr>
  <dimension ref="A1:AKV1001"/>
  <sheetViews>
    <sheetView showGridLines="0" showRowColHeaders="0" showZeros="0" tabSelected="1" showOutlineSymbols="0" zoomScaleNormal="100" workbookViewId="0">
      <selection activeCell="H10" sqref="H10:J10"/>
    </sheetView>
  </sheetViews>
  <sheetFormatPr defaultRowHeight="13.5" x14ac:dyDescent="0.2"/>
  <cols>
    <col min="1" max="1" width="21" style="46" customWidth="1"/>
    <col min="2" max="2" width="8" style="47" hidden="1" customWidth="1"/>
    <col min="3" max="3" width="9.140625" style="47" hidden="1" customWidth="1"/>
    <col min="4" max="4" width="10.28515625" style="48" hidden="1" customWidth="1"/>
    <col min="5" max="5" width="16" style="48" hidden="1" customWidth="1"/>
    <col min="6" max="6" width="0.5703125" style="47" customWidth="1"/>
    <col min="7" max="7" width="12" style="47" customWidth="1"/>
    <col min="8" max="8" width="11.28515625" style="47" customWidth="1"/>
    <col min="9" max="9" width="10.42578125" style="47" customWidth="1"/>
    <col min="10" max="10" width="14.5703125" style="47" customWidth="1"/>
    <col min="11" max="11" width="10.42578125" style="47" customWidth="1"/>
    <col min="12" max="12" width="13.85546875" style="47" customWidth="1"/>
    <col min="13" max="13" width="15.28515625" style="47" customWidth="1"/>
    <col min="14" max="14" width="0.85546875" style="47" customWidth="1"/>
    <col min="15" max="15" width="1" style="49" customWidth="1"/>
    <col min="16" max="16" width="5" style="47" customWidth="1"/>
    <col min="17" max="17" width="10" style="47" customWidth="1"/>
    <col min="18" max="16384" width="9.140625" style="47"/>
  </cols>
  <sheetData>
    <row r="1" spans="1:984" s="45" customFormat="1" ht="57" customHeight="1" x14ac:dyDescent="0.2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AHS1" s="112" t="s">
        <v>121</v>
      </c>
      <c r="AHY1" s="112" t="s">
        <v>121</v>
      </c>
      <c r="AKQ1" s="112" t="s">
        <v>121</v>
      </c>
      <c r="AKV1" s="112" t="s">
        <v>118</v>
      </c>
    </row>
    <row r="2" spans="1:984" ht="3.75" customHeight="1" x14ac:dyDescent="0.2">
      <c r="P2"/>
      <c r="Q2"/>
      <c r="R2"/>
      <c r="S2"/>
      <c r="T2"/>
    </row>
    <row r="3" spans="1:984" ht="35.25" x14ac:dyDescent="0.2">
      <c r="A3" s="50" t="s">
        <v>40</v>
      </c>
      <c r="B3" s="51"/>
      <c r="C3" s="51"/>
      <c r="G3" s="52" t="s">
        <v>99</v>
      </c>
      <c r="I3" s="53"/>
      <c r="M3" s="54"/>
      <c r="N3" s="55"/>
      <c r="P3"/>
      <c r="Q3"/>
      <c r="R3"/>
      <c r="S3"/>
      <c r="T3"/>
    </row>
    <row r="4" spans="1:984" ht="18" customHeight="1" x14ac:dyDescent="0.2">
      <c r="A4" s="91" t="s">
        <v>100</v>
      </c>
      <c r="B4" s="56"/>
      <c r="C4" s="56"/>
      <c r="G4" s="47" t="s">
        <v>25</v>
      </c>
      <c r="P4"/>
      <c r="Q4"/>
      <c r="R4"/>
      <c r="S4"/>
      <c r="T4"/>
    </row>
    <row r="5" spans="1:984" ht="18" customHeight="1" x14ac:dyDescent="0.2">
      <c r="A5" s="50" t="s">
        <v>41</v>
      </c>
      <c r="B5" s="51"/>
      <c r="C5" s="51"/>
      <c r="G5" s="47" t="s">
        <v>26</v>
      </c>
      <c r="K5" s="57" t="s">
        <v>0</v>
      </c>
      <c r="L5" s="151"/>
      <c r="M5" s="151"/>
      <c r="N5" s="58"/>
      <c r="P5"/>
      <c r="Q5"/>
      <c r="R5"/>
      <c r="S5"/>
      <c r="T5"/>
    </row>
    <row r="6" spans="1:984" ht="18" customHeight="1" x14ac:dyDescent="0.2">
      <c r="A6" s="91" t="s">
        <v>79</v>
      </c>
      <c r="B6" s="56"/>
      <c r="C6" s="56"/>
      <c r="G6" s="59" t="s">
        <v>85</v>
      </c>
      <c r="K6" s="57" t="s">
        <v>1</v>
      </c>
      <c r="L6" s="153"/>
      <c r="M6" s="153"/>
      <c r="N6" s="60"/>
      <c r="P6"/>
      <c r="Q6"/>
      <c r="R6"/>
      <c r="S6"/>
      <c r="T6"/>
    </row>
    <row r="7" spans="1:984" ht="18" customHeight="1" x14ac:dyDescent="0.2">
      <c r="A7" s="50" t="s">
        <v>69</v>
      </c>
      <c r="L7" s="61"/>
      <c r="M7" s="60"/>
      <c r="N7" s="60"/>
      <c r="P7"/>
      <c r="Q7"/>
      <c r="R7"/>
      <c r="S7"/>
      <c r="T7"/>
    </row>
    <row r="8" spans="1:984" ht="18" customHeight="1" x14ac:dyDescent="0.2">
      <c r="A8" s="91"/>
      <c r="B8" s="51"/>
      <c r="C8" s="51"/>
      <c r="D8" s="48" t="s">
        <v>18</v>
      </c>
      <c r="P8"/>
      <c r="Q8"/>
      <c r="R8"/>
      <c r="S8"/>
      <c r="T8"/>
    </row>
    <row r="9" spans="1:984" ht="18" customHeight="1" x14ac:dyDescent="0.2">
      <c r="A9" s="62"/>
      <c r="B9" s="63"/>
      <c r="C9" s="63"/>
      <c r="D9" s="48">
        <v>0</v>
      </c>
      <c r="E9" s="64"/>
      <c r="G9" s="146" t="s">
        <v>78</v>
      </c>
      <c r="H9" s="146"/>
      <c r="I9" s="146"/>
      <c r="J9" s="146"/>
      <c r="L9"/>
      <c r="M9"/>
      <c r="P9"/>
      <c r="Q9"/>
      <c r="R9"/>
      <c r="S9"/>
      <c r="T9"/>
    </row>
    <row r="10" spans="1:984" ht="18" customHeight="1" x14ac:dyDescent="0.2">
      <c r="A10" s="65"/>
      <c r="B10" s="63"/>
      <c r="C10" s="63"/>
      <c r="D10" s="48">
        <v>0</v>
      </c>
      <c r="E10" s="64"/>
      <c r="G10" s="47" t="s">
        <v>70</v>
      </c>
      <c r="H10" s="143"/>
      <c r="I10" s="143"/>
      <c r="J10" s="143"/>
      <c r="L10" s="113"/>
      <c r="M10"/>
      <c r="P10"/>
      <c r="Q10"/>
      <c r="R10"/>
      <c r="S10"/>
      <c r="T10"/>
    </row>
    <row r="11" spans="1:984" ht="18" customHeight="1" x14ac:dyDescent="0.2">
      <c r="A11" s="65"/>
      <c r="B11" s="63"/>
      <c r="C11" s="63"/>
      <c r="D11" s="48">
        <v>0</v>
      </c>
      <c r="E11" s="64"/>
      <c r="G11" s="47" t="s">
        <v>101</v>
      </c>
      <c r="H11" s="143"/>
      <c r="I11" s="143"/>
      <c r="J11" s="143"/>
      <c r="L11" s="113"/>
      <c r="M11"/>
      <c r="P11"/>
      <c r="Q11"/>
      <c r="R11"/>
      <c r="S11"/>
      <c r="T11"/>
    </row>
    <row r="12" spans="1:984" ht="18" customHeight="1" x14ac:dyDescent="0.2">
      <c r="A12" s="66"/>
      <c r="B12" s="63"/>
      <c r="C12" s="63"/>
      <c r="D12" s="48">
        <v>6.5000000000000002E-2</v>
      </c>
      <c r="E12" s="64"/>
      <c r="G12" s="47" t="s">
        <v>102</v>
      </c>
      <c r="H12" s="143"/>
      <c r="I12" s="143"/>
      <c r="J12" s="143"/>
      <c r="L12" s="113"/>
      <c r="M12"/>
      <c r="P12"/>
      <c r="Q12"/>
      <c r="R12"/>
      <c r="S12"/>
      <c r="T12"/>
    </row>
    <row r="13" spans="1:984" ht="18" customHeight="1" x14ac:dyDescent="0.2">
      <c r="A13" s="66"/>
      <c r="B13" s="63"/>
      <c r="C13" s="63"/>
      <c r="D13" s="48">
        <v>3.2000000000000001E-2</v>
      </c>
      <c r="E13" s="64"/>
      <c r="G13" s="47" t="s">
        <v>103</v>
      </c>
      <c r="H13" s="143"/>
      <c r="I13" s="143"/>
      <c r="J13" s="143"/>
      <c r="L13" s="113"/>
      <c r="M13"/>
      <c r="P13"/>
      <c r="Q13"/>
      <c r="R13"/>
      <c r="S13"/>
      <c r="T13"/>
    </row>
    <row r="14" spans="1:984" ht="18" customHeight="1" x14ac:dyDescent="0.2">
      <c r="A14" s="145"/>
      <c r="B14" s="63"/>
      <c r="C14" s="63"/>
      <c r="G14" s="47" t="s">
        <v>104</v>
      </c>
      <c r="H14" s="143"/>
      <c r="I14" s="143"/>
      <c r="J14" s="143"/>
      <c r="L14" s="113"/>
      <c r="M14"/>
      <c r="P14"/>
      <c r="Q14"/>
      <c r="R14"/>
      <c r="S14"/>
      <c r="T14"/>
    </row>
    <row r="15" spans="1:984" ht="18" customHeight="1" x14ac:dyDescent="0.2">
      <c r="A15" s="145"/>
      <c r="B15" s="63"/>
      <c r="C15" s="63"/>
      <c r="P15"/>
      <c r="Q15"/>
      <c r="R15"/>
      <c r="S15"/>
      <c r="T15"/>
    </row>
    <row r="16" spans="1:984" ht="20.100000000000001" customHeight="1" x14ac:dyDescent="0.2">
      <c r="A16" s="145"/>
      <c r="G16" s="67" t="s">
        <v>7</v>
      </c>
      <c r="H16" s="146" t="s">
        <v>6</v>
      </c>
      <c r="I16" s="146"/>
      <c r="J16" s="147" t="s">
        <v>8</v>
      </c>
      <c r="K16" s="148"/>
      <c r="L16" s="67" t="s">
        <v>11</v>
      </c>
      <c r="M16" s="67" t="s">
        <v>10</v>
      </c>
      <c r="N16" s="51"/>
      <c r="P16"/>
      <c r="Q16"/>
      <c r="R16"/>
      <c r="S16"/>
      <c r="T16"/>
    </row>
    <row r="17" spans="1:20" ht="20.100000000000001" customHeight="1" x14ac:dyDescent="0.2">
      <c r="A17" s="68"/>
      <c r="G17" s="69"/>
      <c r="H17" s="133"/>
      <c r="I17" s="133"/>
      <c r="J17" s="134"/>
      <c r="K17" s="135"/>
      <c r="L17" s="69"/>
      <c r="M17" s="69"/>
      <c r="N17" s="70"/>
      <c r="P17"/>
      <c r="Q17"/>
      <c r="R17"/>
      <c r="S17"/>
      <c r="T17"/>
    </row>
    <row r="18" spans="1:20" ht="20.25" customHeight="1" x14ac:dyDescent="0.2">
      <c r="P18"/>
      <c r="Q18"/>
      <c r="R18"/>
      <c r="S18"/>
      <c r="T18"/>
    </row>
    <row r="19" spans="1:20" ht="20.100000000000001" customHeight="1" x14ac:dyDescent="0.2">
      <c r="A19" s="50" t="s">
        <v>72</v>
      </c>
      <c r="D19" s="48" t="s">
        <v>15</v>
      </c>
      <c r="E19" s="48" t="s">
        <v>42</v>
      </c>
      <c r="G19" s="137" t="s">
        <v>12</v>
      </c>
      <c r="H19" s="138"/>
      <c r="I19" s="138"/>
      <c r="J19" s="139"/>
      <c r="K19" s="71" t="s">
        <v>20</v>
      </c>
      <c r="L19" s="71" t="s">
        <v>5</v>
      </c>
      <c r="M19" s="72" t="s">
        <v>77</v>
      </c>
      <c r="N19" s="73"/>
      <c r="P19"/>
      <c r="Q19"/>
      <c r="R19"/>
      <c r="S19"/>
      <c r="T19"/>
    </row>
    <row r="20" spans="1:20" ht="20.100000000000001" customHeight="1" x14ac:dyDescent="0.2">
      <c r="A20" s="92"/>
      <c r="D20" s="117">
        <v>0</v>
      </c>
      <c r="E20" s="117">
        <v>0</v>
      </c>
      <c r="G20" s="140"/>
      <c r="H20" s="141"/>
      <c r="I20" s="141"/>
      <c r="J20" s="142"/>
      <c r="K20" s="95"/>
      <c r="L20" s="74">
        <v>0</v>
      </c>
      <c r="M20" s="75">
        <f>oknQuantity_1*oknPrice_1</f>
        <v>0</v>
      </c>
      <c r="N20" s="76"/>
      <c r="P20"/>
      <c r="Q20"/>
      <c r="R20"/>
      <c r="S20"/>
      <c r="T20"/>
    </row>
    <row r="21" spans="1:20" ht="20.100000000000001" customHeight="1" x14ac:dyDescent="0.2">
      <c r="A21" s="92"/>
      <c r="D21" s="117">
        <v>0</v>
      </c>
      <c r="E21" s="117">
        <v>0</v>
      </c>
      <c r="G21" s="120"/>
      <c r="H21" s="121"/>
      <c r="I21" s="121"/>
      <c r="J21" s="122"/>
      <c r="K21" s="96"/>
      <c r="L21" s="77">
        <v>0</v>
      </c>
      <c r="M21" s="78">
        <f>oknQuantity_2*oknPrice_2</f>
        <v>0</v>
      </c>
      <c r="N21" s="79"/>
      <c r="P21"/>
      <c r="Q21"/>
      <c r="R21"/>
      <c r="S21"/>
      <c r="T21"/>
    </row>
    <row r="22" spans="1:20" ht="20.100000000000001" customHeight="1" x14ac:dyDescent="0.2">
      <c r="A22" s="92"/>
      <c r="D22" s="117">
        <v>0</v>
      </c>
      <c r="E22" s="117">
        <v>0</v>
      </c>
      <c r="G22" s="123"/>
      <c r="H22" s="124"/>
      <c r="I22" s="124"/>
      <c r="J22" s="125"/>
      <c r="K22" s="97"/>
      <c r="L22" s="80">
        <v>0</v>
      </c>
      <c r="M22" s="81">
        <f>oknQuantity_3*oknPrice_3</f>
        <v>0</v>
      </c>
      <c r="N22" s="79"/>
      <c r="P22"/>
      <c r="Q22"/>
      <c r="R22"/>
      <c r="S22"/>
      <c r="T22"/>
    </row>
    <row r="23" spans="1:20" ht="20.100000000000001" customHeight="1" x14ac:dyDescent="0.2">
      <c r="A23" s="92"/>
      <c r="D23" s="117">
        <v>0</v>
      </c>
      <c r="E23" s="117">
        <v>0</v>
      </c>
      <c r="G23" s="120"/>
      <c r="H23" s="121"/>
      <c r="I23" s="121"/>
      <c r="J23" s="122"/>
      <c r="K23" s="96"/>
      <c r="L23" s="77">
        <v>0</v>
      </c>
      <c r="M23" s="78">
        <f>oknQuantity_4*oknPrice_4</f>
        <v>0</v>
      </c>
      <c r="N23" s="79"/>
      <c r="P23"/>
      <c r="Q23"/>
      <c r="R23"/>
      <c r="S23"/>
      <c r="T23"/>
    </row>
    <row r="24" spans="1:20" ht="20.100000000000001" customHeight="1" x14ac:dyDescent="0.2">
      <c r="A24" s="92"/>
      <c r="D24" s="117">
        <v>0</v>
      </c>
      <c r="E24" s="117">
        <v>0</v>
      </c>
      <c r="G24" s="123"/>
      <c r="H24" s="124"/>
      <c r="I24" s="124"/>
      <c r="J24" s="125"/>
      <c r="K24" s="97"/>
      <c r="L24" s="80">
        <v>0</v>
      </c>
      <c r="M24" s="81">
        <f>oknQuantity_5*oknPrice_5</f>
        <v>0</v>
      </c>
      <c r="N24" s="79"/>
      <c r="P24"/>
      <c r="Q24"/>
      <c r="R24"/>
      <c r="S24"/>
      <c r="T24"/>
    </row>
    <row r="25" spans="1:20" ht="20.100000000000001" customHeight="1" x14ac:dyDescent="0.2">
      <c r="A25" s="92"/>
      <c r="D25" s="117">
        <v>0</v>
      </c>
      <c r="E25" s="117">
        <v>0</v>
      </c>
      <c r="G25" s="120"/>
      <c r="H25" s="121"/>
      <c r="I25" s="121"/>
      <c r="J25" s="122"/>
      <c r="K25" s="96"/>
      <c r="L25" s="77">
        <v>0</v>
      </c>
      <c r="M25" s="78">
        <f>oknQuantity_6*oknPrice_6</f>
        <v>0</v>
      </c>
      <c r="N25" s="79"/>
      <c r="P25"/>
      <c r="Q25"/>
      <c r="R25"/>
      <c r="S25"/>
      <c r="T25"/>
    </row>
    <row r="26" spans="1:20" ht="20.100000000000001" customHeight="1" x14ac:dyDescent="0.2">
      <c r="A26" s="92"/>
      <c r="D26" s="117">
        <v>0</v>
      </c>
      <c r="E26" s="117">
        <v>0</v>
      </c>
      <c r="G26" s="123"/>
      <c r="H26" s="124"/>
      <c r="I26" s="124"/>
      <c r="J26" s="125"/>
      <c r="K26" s="97"/>
      <c r="L26" s="80">
        <v>0</v>
      </c>
      <c r="M26" s="81">
        <f>oknQuantity_7*oknPrice_7</f>
        <v>0</v>
      </c>
      <c r="N26" s="79"/>
      <c r="P26"/>
      <c r="Q26"/>
      <c r="R26"/>
      <c r="S26"/>
      <c r="T26"/>
    </row>
    <row r="27" spans="1:20" ht="20.100000000000001" customHeight="1" x14ac:dyDescent="0.2">
      <c r="A27" s="92"/>
      <c r="D27" s="117">
        <v>0</v>
      </c>
      <c r="E27" s="117">
        <v>0</v>
      </c>
      <c r="G27" s="120"/>
      <c r="H27" s="121"/>
      <c r="I27" s="121"/>
      <c r="J27" s="122"/>
      <c r="K27" s="96"/>
      <c r="L27" s="77">
        <v>0</v>
      </c>
      <c r="M27" s="78">
        <f>oknQuantity_8*oknPrice_8</f>
        <v>0</v>
      </c>
      <c r="N27" s="79"/>
    </row>
    <row r="28" spans="1:20" ht="20.100000000000001" customHeight="1" x14ac:dyDescent="0.2">
      <c r="A28" s="92"/>
      <c r="D28" s="117">
        <v>0</v>
      </c>
      <c r="E28" s="117">
        <v>0</v>
      </c>
      <c r="G28" s="123"/>
      <c r="H28" s="124"/>
      <c r="I28" s="124"/>
      <c r="J28" s="125"/>
      <c r="K28" s="97"/>
      <c r="L28" s="80">
        <v>0</v>
      </c>
      <c r="M28" s="81">
        <f>oknQuantity_9*oknPrice_9</f>
        <v>0</v>
      </c>
      <c r="N28" s="79"/>
    </row>
    <row r="29" spans="1:20" ht="20.100000000000001" customHeight="1" x14ac:dyDescent="0.2">
      <c r="A29" s="92"/>
      <c r="D29" s="117">
        <v>0</v>
      </c>
      <c r="E29" s="117">
        <v>0</v>
      </c>
      <c r="G29" s="120"/>
      <c r="H29" s="121"/>
      <c r="I29" s="121"/>
      <c r="J29" s="122"/>
      <c r="K29" s="96"/>
      <c r="L29" s="77">
        <v>0</v>
      </c>
      <c r="M29" s="78">
        <f>oknQuantity_10*oknPrice_10</f>
        <v>0</v>
      </c>
      <c r="N29" s="79"/>
    </row>
    <row r="30" spans="1:20" ht="20.100000000000001" customHeight="1" x14ac:dyDescent="0.2">
      <c r="A30" s="92"/>
      <c r="D30" s="117">
        <v>0</v>
      </c>
      <c r="E30" s="117">
        <v>0</v>
      </c>
      <c r="G30" s="123"/>
      <c r="H30" s="124"/>
      <c r="I30" s="124"/>
      <c r="J30" s="125"/>
      <c r="K30" s="97"/>
      <c r="L30" s="80">
        <v>0</v>
      </c>
      <c r="M30" s="81">
        <f>oknQuantity_11*oknPrice_11</f>
        <v>0</v>
      </c>
      <c r="N30" s="79"/>
    </row>
    <row r="31" spans="1:20" ht="20.100000000000001" customHeight="1" x14ac:dyDescent="0.2">
      <c r="A31" s="91"/>
      <c r="D31" s="117">
        <v>0</v>
      </c>
      <c r="E31" s="117">
        <v>0</v>
      </c>
      <c r="G31" s="126"/>
      <c r="H31" s="127"/>
      <c r="I31" s="127"/>
      <c r="J31" s="128"/>
      <c r="K31" s="98"/>
      <c r="L31" s="82">
        <v>0</v>
      </c>
      <c r="M31" s="78">
        <f>oknQuantity_12*oknPrice_12</f>
        <v>0</v>
      </c>
      <c r="N31" s="79"/>
    </row>
    <row r="32" spans="1:20" ht="20.100000000000001" customHeight="1" x14ac:dyDescent="0.2">
      <c r="E32" s="83">
        <f t="array" ref="E32">SUM(oknTaxable_1:oknTaxable_12*oknLineTotal_1:oknLineTotal_12)</f>
        <v>0</v>
      </c>
      <c r="G32" s="60"/>
      <c r="H32" s="60"/>
      <c r="I32" s="60"/>
      <c r="J32" s="60"/>
      <c r="L32" s="84" t="s">
        <v>9</v>
      </c>
      <c r="M32" s="85">
        <f>SUM(oknLineTotal_1:oknLineTotal_12)</f>
        <v>0</v>
      </c>
      <c r="N32" s="76"/>
    </row>
    <row r="33" spans="7:14" ht="20.100000000000001" hidden="1" customHeight="1" x14ac:dyDescent="0.2">
      <c r="G33" s="60"/>
      <c r="H33" s="60"/>
      <c r="I33" s="60"/>
      <c r="J33" s="60"/>
      <c r="K33" s="114" t="s">
        <v>63</v>
      </c>
      <c r="L33" s="86">
        <v>6.5000000000000002E-2</v>
      </c>
      <c r="M33" s="85">
        <f>ROUND(IF(oknTaxType=0,0, oknTax1Rate*(oknLineTotalTaxable+IF(oknTaxTotalIncludingShippingCost=0,0,oknShippingCost))),2)</f>
        <v>0</v>
      </c>
      <c r="N33" s="76"/>
    </row>
    <row r="34" spans="7:14" ht="20.100000000000001" hidden="1" customHeight="1" x14ac:dyDescent="0.2">
      <c r="G34" s="60"/>
      <c r="H34" s="60"/>
      <c r="I34" s="60"/>
      <c r="J34" s="60"/>
      <c r="K34" s="114" t="s">
        <v>65</v>
      </c>
      <c r="L34" s="86">
        <v>3.2000000000000001E-2</v>
      </c>
      <c r="M34" s="85">
        <f>ROUND(IF(oknTaxType&lt;&gt;2,0,oknTax2Rate*(oknLineTotalTaxable+IF(oknTaxTotalIncludingShippingCost=0,0,oknShippingCost)+IF(oknTax2IsAppliedToTax1=0,0,oknTax1))),2)</f>
        <v>0</v>
      </c>
      <c r="N34" s="87"/>
    </row>
    <row r="35" spans="7:14" ht="20.100000000000001" customHeight="1" x14ac:dyDescent="0.2">
      <c r="G35" s="60"/>
      <c r="H35" s="60"/>
      <c r="I35" s="60"/>
      <c r="J35" s="60"/>
      <c r="L35" s="84" t="s">
        <v>3</v>
      </c>
      <c r="M35" s="88">
        <v>0</v>
      </c>
      <c r="N35" s="89"/>
    </row>
    <row r="36" spans="7:14" ht="18.75" customHeight="1" x14ac:dyDescent="0.2">
      <c r="L36" s="90" t="s">
        <v>4</v>
      </c>
      <c r="M36" s="85">
        <f>ROUND(oknSubTotal + oknShippingCost + IF(oknTaxType=0,0,IF(oknTaxType=1,oknTax1,oknTax1+oknTax2)),2)</f>
        <v>0</v>
      </c>
      <c r="N36" s="76"/>
    </row>
    <row r="37" spans="7:14" ht="18.75" customHeight="1" x14ac:dyDescent="0.2">
      <c r="L37" s="90" t="s">
        <v>17</v>
      </c>
      <c r="M37" s="88">
        <v>0</v>
      </c>
    </row>
    <row r="38" spans="7:14" ht="18.75" customHeight="1" x14ac:dyDescent="0.2">
      <c r="L38" s="90" t="s">
        <v>16</v>
      </c>
      <c r="M38" s="85">
        <f>oknTotal-oknPayments</f>
        <v>0</v>
      </c>
    </row>
    <row r="40" spans="7:14" ht="18" customHeight="1" x14ac:dyDescent="0.2"/>
    <row r="42" spans="7:14" ht="15" x14ac:dyDescent="0.2">
      <c r="G42" s="129" t="s">
        <v>21</v>
      </c>
      <c r="H42" s="130"/>
      <c r="I42" s="130"/>
      <c r="J42" s="130"/>
      <c r="K42" s="130"/>
      <c r="L42" s="130"/>
      <c r="M42" s="130"/>
    </row>
    <row r="43" spans="7:14" x14ac:dyDescent="0.2">
      <c r="G43" s="119"/>
      <c r="H43" s="119"/>
      <c r="I43" s="119"/>
      <c r="J43" s="119"/>
      <c r="K43" s="119"/>
      <c r="L43" s="119"/>
      <c r="M43" s="119"/>
    </row>
    <row r="905" spans="1:1" hidden="1" x14ac:dyDescent="0.2">
      <c r="A905" s="111" t="s">
        <v>117</v>
      </c>
    </row>
    <row r="972" spans="1:1" hidden="1" x14ac:dyDescent="0.2">
      <c r="A972" s="111" t="s">
        <v>120</v>
      </c>
    </row>
    <row r="978" spans="1:1" hidden="1" x14ac:dyDescent="0.2">
      <c r="A978" s="111" t="s">
        <v>120</v>
      </c>
    </row>
    <row r="999" spans="1:1" hidden="1" x14ac:dyDescent="0.2">
      <c r="A999" s="111" t="s">
        <v>120</v>
      </c>
    </row>
    <row r="1001" spans="1:1" x14ac:dyDescent="0.2">
      <c r="A1001" s="115"/>
    </row>
  </sheetData>
  <sheetProtection sheet="1" objects="1" scenarios="1" selectLockedCells="1"/>
  <mergeCells count="29">
    <mergeCell ref="G25:J25"/>
    <mergeCell ref="A1:X1"/>
    <mergeCell ref="L5:M5"/>
    <mergeCell ref="L6:M6"/>
    <mergeCell ref="H10:J10"/>
    <mergeCell ref="H14:J14"/>
    <mergeCell ref="A14:A16"/>
    <mergeCell ref="H16:I16"/>
    <mergeCell ref="J16:K16"/>
    <mergeCell ref="G9:J9"/>
    <mergeCell ref="H11:J11"/>
    <mergeCell ref="H12:J12"/>
    <mergeCell ref="H13:J13"/>
    <mergeCell ref="H17:I17"/>
    <mergeCell ref="J17:K17"/>
    <mergeCell ref="G43:M43"/>
    <mergeCell ref="G42:M42"/>
    <mergeCell ref="G19:J19"/>
    <mergeCell ref="G20:J20"/>
    <mergeCell ref="G21:J21"/>
    <mergeCell ref="G26:J26"/>
    <mergeCell ref="G31:J31"/>
    <mergeCell ref="G28:J28"/>
    <mergeCell ref="G29:J29"/>
    <mergeCell ref="G30:J30"/>
    <mergeCell ref="G27:J27"/>
    <mergeCell ref="G22:J22"/>
    <mergeCell ref="G23:J23"/>
    <mergeCell ref="G24:J24"/>
  </mergeCells>
  <phoneticPr fontId="8" type="noConversion"/>
  <dataValidations count="9">
    <dataValidation type="textLength" allowBlank="1" showInputMessage="1" showErrorMessage="1" errorTitle="Invalid Input" error="Max characters allowed: 10" sqref="A8 L6 A20:A30" xr:uid="{00000000-0002-0000-0100-000000000000}">
      <formula1>0</formula1>
      <formula2>10</formula2>
    </dataValidation>
    <dataValidation type="decimal" operator="lessThanOrEqual" allowBlank="1" showInputMessage="1" showErrorMessage="1" errorTitle="Invalid Input" error="Please enter a valid numeric_x000a_value." sqref="M37 M35 L33:L34 L20:L31" xr:uid="{00000000-0002-0000-0100-000001000000}">
      <formula1>999999999.99</formula1>
    </dataValidation>
    <dataValidation type="date" allowBlank="1" showErrorMessage="1" errorTitle="Invalid Input" error="Please enter a valid date." sqref="L5 J17" xr:uid="{00000000-0002-0000-0100-000002000000}">
      <formula1>36526</formula1>
      <formula2>402132</formula2>
    </dataValidation>
    <dataValidation type="textLength" allowBlank="1" showInputMessage="1" showErrorMessage="1" errorTitle="Invalid Input" error="Max characters allowed: 60" sqref="H10:J12" xr:uid="{00000000-0002-0000-0100-000003000000}">
      <formula1>0</formula1>
      <formula2>60</formula2>
    </dataValidation>
    <dataValidation type="textLength" allowBlank="1" showInputMessage="1" showErrorMessage="1" errorTitle="Invalid Input" error="Max characters allowed: 20" sqref="H13:J14" xr:uid="{00000000-0002-0000-01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G17 L17" xr:uid="{00000000-0002-0000-0100-000005000000}">
      <formula1>15</formula1>
    </dataValidation>
    <dataValidation type="textLength" operator="lessThanOrEqual" allowBlank="1" showInputMessage="1" showErrorMessage="1" errorTitle="Invalid Input" error="Max characters allowed: 30" sqref="H17:I17" xr:uid="{00000000-0002-0000-0100-000006000000}">
      <formula1>30</formula1>
    </dataValidation>
    <dataValidation type="textLength" operator="lessThanOrEqual" allowBlank="1" showInputMessage="1" showErrorMessage="1" errorTitle="Invalid Input" error="Max characters allowed: 20" sqref="M17" xr:uid="{00000000-0002-0000-0100-000007000000}">
      <formula1>20</formula1>
    </dataValidation>
    <dataValidation type="textLength" operator="lessThanOrEqual" allowBlank="1" showInputMessage="1" showErrorMessage="1" errorTitle="Invalid Input" error="Max characters allowed: 100" sqref="G21:G31" xr:uid="{00000000-0002-0000-0100-000008000000}">
      <formula1>100</formula1>
    </dataValidation>
  </dataValidations>
  <hyperlinks>
    <hyperlink ref="G6" r:id="rId1" xr:uid="{00000000-0004-0000-0100-000000000000}"/>
    <hyperlink ref="A905" r:id="rId2" tooltip="4-Column Invoice Template" display="http://www.invoicingtemplate.com/4-column-without-tax.html" xr:uid="{00000000-0004-0000-0100-000002000000}"/>
    <hyperlink ref="AKV1" r:id="rId3" tooltip="4-Column without Tax" display="http://www.invoicingtemplate.com/4-column-without-tax.html" xr:uid="{00000000-0004-0000-0100-000003000000}"/>
    <hyperlink ref="A972" r:id="rId4" tooltip="4-Column Invoice Template" display="http://www.invoicingtemplate.com/4-column-without-tax.html" xr:uid="{00000000-0004-0000-0100-000004000000}"/>
    <hyperlink ref="AHS1" r:id="rId5" tooltip="4-Column without Tax" display="http://www.invoicingtemplate.com/4-column-without-tax.html" xr:uid="{00000000-0004-0000-0100-000005000000}"/>
    <hyperlink ref="A978" r:id="rId6" tooltip="4-Column Invoice Template" display="http://www.invoicingtemplate.com/4-column-without-tax.html" xr:uid="{00000000-0004-0000-0100-000006000000}"/>
    <hyperlink ref="AHY1" r:id="rId7" tooltip="4-Column without Tax" display="http://www.invoicingtemplate.com/4-column-without-tax.html" xr:uid="{00000000-0004-0000-0100-000007000000}"/>
    <hyperlink ref="A999" r:id="rId8" tooltip="4-Column Invoice Template" display="http://www.invoicingtemplate.com/4-column-without-tax.html" xr:uid="{00000000-0004-0000-0100-000008000000}"/>
    <hyperlink ref="AKQ1" r:id="rId9" tooltip="4-Column without Tax" display="http://www.invoicingtemplate.com/4-column-without-tax.html" xr:uid="{00000000-0004-0000-0100-000009000000}"/>
  </hyperlinks>
  <printOptions horizontalCentered="1"/>
  <pageMargins left="0.25" right="0.25" top="0.75" bottom="0.75" header="0.3" footer="0.3"/>
  <pageSetup paperSize="9" orientation="portrait" horizontalDpi="300" verticalDpi="300" r:id="rId10"/>
  <headerFooter alignWithMargins="0"/>
  <drawing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32" t="str">
        <f>oknCompanyName</f>
        <v>Your Service Company Name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48</v>
      </c>
    </row>
    <row r="9" spans="2:16" x14ac:dyDescent="0.2">
      <c r="B9" s="2" t="s">
        <v>44</v>
      </c>
      <c r="C9" s="18"/>
    </row>
    <row r="10" spans="2:16" x14ac:dyDescent="0.2">
      <c r="B10" s="2" t="s">
        <v>47</v>
      </c>
      <c r="C10" s="18"/>
    </row>
    <row r="11" spans="2:16" ht="4.5" customHeight="1" x14ac:dyDescent="0.2"/>
    <row r="12" spans="2:16" s="3" customFormat="1" ht="15.75" customHeight="1" x14ac:dyDescent="0.2">
      <c r="B12" s="33" t="s">
        <v>67</v>
      </c>
      <c r="C12" s="10" t="s">
        <v>43</v>
      </c>
      <c r="D12" s="14" t="s">
        <v>66</v>
      </c>
      <c r="E12" s="9" t="s">
        <v>49</v>
      </c>
      <c r="F12" s="9" t="s">
        <v>56</v>
      </c>
      <c r="G12" s="9" t="s">
        <v>57</v>
      </c>
      <c r="H12" s="14" t="s">
        <v>50</v>
      </c>
      <c r="I12" s="14" t="s">
        <v>51</v>
      </c>
      <c r="J12" s="14" t="str">
        <f>oknTax1Name</f>
        <v>PST</v>
      </c>
      <c r="K12" s="14" t="str">
        <f>oknTax2Name</f>
        <v>GST</v>
      </c>
      <c r="L12" s="14" t="s">
        <v>52</v>
      </c>
      <c r="M12" s="14" t="s">
        <v>53</v>
      </c>
      <c r="N12" s="14" t="s">
        <v>54</v>
      </c>
      <c r="O12" s="9" t="s">
        <v>55</v>
      </c>
      <c r="P12" s="9" t="s">
        <v>68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32" t="str">
        <f>oknCompanyName</f>
        <v>Your Service Company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48</v>
      </c>
      <c r="K7" s="27"/>
    </row>
    <row r="8" spans="2:17" ht="11.25" customHeight="1" x14ac:dyDescent="0.2">
      <c r="B8" s="2" t="s">
        <v>44</v>
      </c>
      <c r="C8" s="18"/>
    </row>
    <row r="9" spans="2:17" x14ac:dyDescent="0.2">
      <c r="B9" s="2" t="s">
        <v>47</v>
      </c>
      <c r="C9" s="18"/>
    </row>
    <row r="10" spans="2:17" ht="4.5" customHeight="1" x14ac:dyDescent="0.2"/>
    <row r="11" spans="2:17" s="3" customFormat="1" ht="15.75" customHeight="1" x14ac:dyDescent="0.2">
      <c r="B11" s="9" t="s">
        <v>69</v>
      </c>
      <c r="C11" s="10" t="s">
        <v>43</v>
      </c>
      <c r="D11" s="9" t="s">
        <v>70</v>
      </c>
      <c r="E11" s="9" t="s">
        <v>49</v>
      </c>
      <c r="F11" s="14" t="s">
        <v>66</v>
      </c>
      <c r="G11" s="14" t="str">
        <f>oknTax1Name</f>
        <v>PST</v>
      </c>
      <c r="H11" s="14" t="str">
        <f>oknTax2Name</f>
        <v>GST</v>
      </c>
      <c r="I11" s="14" t="s">
        <v>71</v>
      </c>
      <c r="J11" s="14" t="s">
        <v>53</v>
      </c>
      <c r="K11" s="14" t="s">
        <v>54</v>
      </c>
      <c r="L11" s="14" t="s">
        <v>50</v>
      </c>
      <c r="M11" s="14" t="s">
        <v>52</v>
      </c>
      <c r="N11" s="9" t="s">
        <v>55</v>
      </c>
      <c r="O11" s="9" t="s">
        <v>56</v>
      </c>
      <c r="P11" s="9" t="s">
        <v>57</v>
      </c>
      <c r="Q11" s="9" t="s">
        <v>68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32" t="str">
        <f>oknCompanyName</f>
        <v>Your Service Company Name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48</v>
      </c>
      <c r="J7" s="24"/>
      <c r="K7" s="19"/>
      <c r="L7" s="19"/>
    </row>
    <row r="8" spans="2:12" ht="13.5" customHeight="1" x14ac:dyDescent="0.2">
      <c r="B8" s="2" t="s">
        <v>44</v>
      </c>
      <c r="C8" s="21"/>
    </row>
    <row r="9" spans="2:12" x14ac:dyDescent="0.2">
      <c r="B9" s="2" t="s">
        <v>47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72</v>
      </c>
      <c r="C11" s="10" t="s">
        <v>43</v>
      </c>
      <c r="D11" s="9" t="s">
        <v>49</v>
      </c>
      <c r="E11" s="9" t="s">
        <v>73</v>
      </c>
      <c r="F11" s="9" t="s">
        <v>20</v>
      </c>
      <c r="G11" s="14" t="s">
        <v>19</v>
      </c>
      <c r="H11" s="4" t="s">
        <v>74</v>
      </c>
      <c r="I11" s="14" t="s">
        <v>75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4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32" t="str">
        <f>oknCompanyName</f>
        <v>Your Service Company Name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6" t="s">
        <v>2</v>
      </c>
    </row>
    <row r="9" spans="2:8" ht="15.75" customHeight="1" x14ac:dyDescent="0.2">
      <c r="B9" s="2" t="s">
        <v>58</v>
      </c>
      <c r="C9" s="1"/>
      <c r="F9" s="154" t="s">
        <v>87</v>
      </c>
      <c r="G9" s="155"/>
      <c r="H9" s="37">
        <v>0</v>
      </c>
    </row>
    <row r="10" spans="2:8" ht="15.75" customHeight="1" x14ac:dyDescent="0.2">
      <c r="B10" s="2" t="s">
        <v>59</v>
      </c>
      <c r="C10" s="1"/>
      <c r="F10" s="156" t="s">
        <v>88</v>
      </c>
      <c r="G10" s="157"/>
      <c r="H10" s="39">
        <v>0</v>
      </c>
    </row>
    <row r="11" spans="2:8" ht="15.75" customHeight="1" x14ac:dyDescent="0.2">
      <c r="B11" s="2" t="s">
        <v>60</v>
      </c>
      <c r="C11" s="40"/>
      <c r="F11" s="41"/>
      <c r="G11" s="42"/>
    </row>
    <row r="12" spans="2:8" ht="15.75" customHeight="1" x14ac:dyDescent="0.2">
      <c r="B12" s="2" t="s">
        <v>61</v>
      </c>
      <c r="C12" s="1"/>
      <c r="F12" s="154" t="s">
        <v>89</v>
      </c>
      <c r="G12" s="155"/>
      <c r="H12" s="37">
        <v>0</v>
      </c>
    </row>
    <row r="13" spans="2:8" ht="15.75" customHeight="1" x14ac:dyDescent="0.2">
      <c r="B13" s="2" t="s">
        <v>64</v>
      </c>
      <c r="C13" s="1"/>
      <c r="F13" s="38" t="s">
        <v>90</v>
      </c>
      <c r="G13" s="43"/>
      <c r="H13" s="39">
        <v>0</v>
      </c>
    </row>
    <row r="14" spans="2:8" ht="15.75" customHeight="1" x14ac:dyDescent="0.2">
      <c r="B14" s="2" t="s">
        <v>62</v>
      </c>
      <c r="C14" s="1"/>
    </row>
    <row r="15" spans="2:8" ht="3" customHeight="1" x14ac:dyDescent="0.2"/>
    <row r="16" spans="2:8" ht="15.75" customHeight="1" x14ac:dyDescent="0.2">
      <c r="B16" s="44" t="s">
        <v>80</v>
      </c>
    </row>
    <row r="17" spans="2:8" ht="15.75" customHeight="1" x14ac:dyDescent="0.2">
      <c r="B17" s="2" t="s">
        <v>45</v>
      </c>
      <c r="C17" s="31"/>
    </row>
    <row r="18" spans="2:8" ht="15.75" customHeight="1" x14ac:dyDescent="0.2">
      <c r="B18" s="2" t="s">
        <v>46</v>
      </c>
      <c r="C18" s="31"/>
    </row>
    <row r="19" spans="2:8" ht="12" customHeight="1" x14ac:dyDescent="0.2"/>
    <row r="20" spans="2:8" ht="15.75" customHeight="1" x14ac:dyDescent="0.2">
      <c r="B20" s="10" t="s">
        <v>91</v>
      </c>
      <c r="C20" s="10" t="s">
        <v>92</v>
      </c>
      <c r="D20" s="10" t="s">
        <v>93</v>
      </c>
      <c r="E20" s="10" t="s">
        <v>94</v>
      </c>
      <c r="F20" s="10" t="s">
        <v>95</v>
      </c>
      <c r="G20" s="4" t="s">
        <v>96</v>
      </c>
      <c r="H20" s="4" t="s">
        <v>97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1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32" t="str">
        <f>oknCompanyName</f>
        <v>Your Service Company Name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48</v>
      </c>
    </row>
    <row r="9" spans="2:14" ht="12.75" customHeight="1" x14ac:dyDescent="0.2">
      <c r="B9" s="2" t="s">
        <v>44</v>
      </c>
      <c r="C9" s="21"/>
    </row>
    <row r="10" spans="2:14" ht="12.75" customHeight="1" x14ac:dyDescent="0.2">
      <c r="B10" s="2" t="s">
        <v>47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57</v>
      </c>
      <c r="C13" s="10" t="s">
        <v>43</v>
      </c>
      <c r="D13" s="9" t="s">
        <v>56</v>
      </c>
      <c r="E13" s="9" t="s">
        <v>49</v>
      </c>
      <c r="F13" s="14" t="s">
        <v>66</v>
      </c>
      <c r="G13" s="14" t="str">
        <f>oknTax1Name</f>
        <v>PST</v>
      </c>
      <c r="H13" s="14" t="str">
        <f>oknTax2Name</f>
        <v>GST</v>
      </c>
      <c r="I13" s="14" t="s">
        <v>51</v>
      </c>
      <c r="J13" s="14" t="s">
        <v>52</v>
      </c>
      <c r="K13" s="14" t="s">
        <v>53</v>
      </c>
      <c r="L13" s="14" t="s">
        <v>50</v>
      </c>
      <c r="M13" s="14" t="s">
        <v>54</v>
      </c>
      <c r="N13" s="9" t="s">
        <v>55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32" t="str">
        <f>oknCompanyName</f>
        <v>Your Service Company Name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48</v>
      </c>
    </row>
    <row r="9" spans="2:10" ht="12.75" customHeight="1" x14ac:dyDescent="0.2">
      <c r="B9" s="2" t="s">
        <v>44</v>
      </c>
      <c r="C9" s="21"/>
    </row>
    <row r="10" spans="2:10" ht="12.75" customHeight="1" x14ac:dyDescent="0.2">
      <c r="B10" s="2" t="s">
        <v>47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81</v>
      </c>
      <c r="C13" s="10" t="s">
        <v>43</v>
      </c>
      <c r="D13" s="9" t="s">
        <v>49</v>
      </c>
      <c r="E13" s="9" t="s">
        <v>82</v>
      </c>
      <c r="F13" s="9" t="s">
        <v>83</v>
      </c>
      <c r="G13" s="14" t="s">
        <v>77</v>
      </c>
      <c r="H13" s="14" t="s">
        <v>98</v>
      </c>
      <c r="I13" s="9" t="s">
        <v>69</v>
      </c>
      <c r="J13" s="9" t="s">
        <v>84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34100-E0B9-4255-8405-47081BC2D29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9" customWidth="1"/>
    <col min="2" max="2" width="76" style="109" customWidth="1"/>
    <col min="3" max="256" width="9.140625" style="102"/>
    <col min="257" max="257" width="3" style="102" customWidth="1"/>
    <col min="258" max="258" width="76" style="102" customWidth="1"/>
    <col min="259" max="512" width="9.140625" style="102"/>
    <col min="513" max="513" width="3" style="102" customWidth="1"/>
    <col min="514" max="514" width="76" style="102" customWidth="1"/>
    <col min="515" max="768" width="9.140625" style="102"/>
    <col min="769" max="769" width="3" style="102" customWidth="1"/>
    <col min="770" max="770" width="76" style="102" customWidth="1"/>
    <col min="771" max="1024" width="9.140625" style="102"/>
    <col min="1025" max="1025" width="3" style="102" customWidth="1"/>
    <col min="1026" max="1026" width="76" style="102" customWidth="1"/>
    <col min="1027" max="1280" width="9.140625" style="102"/>
    <col min="1281" max="1281" width="3" style="102" customWidth="1"/>
    <col min="1282" max="1282" width="76" style="102" customWidth="1"/>
    <col min="1283" max="1536" width="9.140625" style="102"/>
    <col min="1537" max="1537" width="3" style="102" customWidth="1"/>
    <col min="1538" max="1538" width="76" style="102" customWidth="1"/>
    <col min="1539" max="1792" width="9.140625" style="102"/>
    <col min="1793" max="1793" width="3" style="102" customWidth="1"/>
    <col min="1794" max="1794" width="76" style="102" customWidth="1"/>
    <col min="1795" max="2048" width="9.140625" style="102"/>
    <col min="2049" max="2049" width="3" style="102" customWidth="1"/>
    <col min="2050" max="2050" width="76" style="102" customWidth="1"/>
    <col min="2051" max="2304" width="9.140625" style="102"/>
    <col min="2305" max="2305" width="3" style="102" customWidth="1"/>
    <col min="2306" max="2306" width="76" style="102" customWidth="1"/>
    <col min="2307" max="2560" width="9.140625" style="102"/>
    <col min="2561" max="2561" width="3" style="102" customWidth="1"/>
    <col min="2562" max="2562" width="76" style="102" customWidth="1"/>
    <col min="2563" max="2816" width="9.140625" style="102"/>
    <col min="2817" max="2817" width="3" style="102" customWidth="1"/>
    <col min="2818" max="2818" width="76" style="102" customWidth="1"/>
    <col min="2819" max="3072" width="9.140625" style="102"/>
    <col min="3073" max="3073" width="3" style="102" customWidth="1"/>
    <col min="3074" max="3074" width="76" style="102" customWidth="1"/>
    <col min="3075" max="3328" width="9.140625" style="102"/>
    <col min="3329" max="3329" width="3" style="102" customWidth="1"/>
    <col min="3330" max="3330" width="76" style="102" customWidth="1"/>
    <col min="3331" max="3584" width="9.140625" style="102"/>
    <col min="3585" max="3585" width="3" style="102" customWidth="1"/>
    <col min="3586" max="3586" width="76" style="102" customWidth="1"/>
    <col min="3587" max="3840" width="9.140625" style="102"/>
    <col min="3841" max="3841" width="3" style="102" customWidth="1"/>
    <col min="3842" max="3842" width="76" style="102" customWidth="1"/>
    <col min="3843" max="4096" width="9.140625" style="102"/>
    <col min="4097" max="4097" width="3" style="102" customWidth="1"/>
    <col min="4098" max="4098" width="76" style="102" customWidth="1"/>
    <col min="4099" max="4352" width="9.140625" style="102"/>
    <col min="4353" max="4353" width="3" style="102" customWidth="1"/>
    <col min="4354" max="4354" width="76" style="102" customWidth="1"/>
    <col min="4355" max="4608" width="9.140625" style="102"/>
    <col min="4609" max="4609" width="3" style="102" customWidth="1"/>
    <col min="4610" max="4610" width="76" style="102" customWidth="1"/>
    <col min="4611" max="4864" width="9.140625" style="102"/>
    <col min="4865" max="4865" width="3" style="102" customWidth="1"/>
    <col min="4866" max="4866" width="76" style="102" customWidth="1"/>
    <col min="4867" max="5120" width="9.140625" style="102"/>
    <col min="5121" max="5121" width="3" style="102" customWidth="1"/>
    <col min="5122" max="5122" width="76" style="102" customWidth="1"/>
    <col min="5123" max="5376" width="9.140625" style="102"/>
    <col min="5377" max="5377" width="3" style="102" customWidth="1"/>
    <col min="5378" max="5378" width="76" style="102" customWidth="1"/>
    <col min="5379" max="5632" width="9.140625" style="102"/>
    <col min="5633" max="5633" width="3" style="102" customWidth="1"/>
    <col min="5634" max="5634" width="76" style="102" customWidth="1"/>
    <col min="5635" max="5888" width="9.140625" style="102"/>
    <col min="5889" max="5889" width="3" style="102" customWidth="1"/>
    <col min="5890" max="5890" width="76" style="102" customWidth="1"/>
    <col min="5891" max="6144" width="9.140625" style="102"/>
    <col min="6145" max="6145" width="3" style="102" customWidth="1"/>
    <col min="6146" max="6146" width="76" style="102" customWidth="1"/>
    <col min="6147" max="6400" width="9.140625" style="102"/>
    <col min="6401" max="6401" width="3" style="102" customWidth="1"/>
    <col min="6402" max="6402" width="76" style="102" customWidth="1"/>
    <col min="6403" max="6656" width="9.140625" style="102"/>
    <col min="6657" max="6657" width="3" style="102" customWidth="1"/>
    <col min="6658" max="6658" width="76" style="102" customWidth="1"/>
    <col min="6659" max="6912" width="9.140625" style="102"/>
    <col min="6913" max="6913" width="3" style="102" customWidth="1"/>
    <col min="6914" max="6914" width="76" style="102" customWidth="1"/>
    <col min="6915" max="7168" width="9.140625" style="102"/>
    <col min="7169" max="7169" width="3" style="102" customWidth="1"/>
    <col min="7170" max="7170" width="76" style="102" customWidth="1"/>
    <col min="7171" max="7424" width="9.140625" style="102"/>
    <col min="7425" max="7425" width="3" style="102" customWidth="1"/>
    <col min="7426" max="7426" width="76" style="102" customWidth="1"/>
    <col min="7427" max="7680" width="9.140625" style="102"/>
    <col min="7681" max="7681" width="3" style="102" customWidth="1"/>
    <col min="7682" max="7682" width="76" style="102" customWidth="1"/>
    <col min="7683" max="7936" width="9.140625" style="102"/>
    <col min="7937" max="7937" width="3" style="102" customWidth="1"/>
    <col min="7938" max="7938" width="76" style="102" customWidth="1"/>
    <col min="7939" max="8192" width="9.140625" style="102"/>
    <col min="8193" max="8193" width="3" style="102" customWidth="1"/>
    <col min="8194" max="8194" width="76" style="102" customWidth="1"/>
    <col min="8195" max="8448" width="9.140625" style="102"/>
    <col min="8449" max="8449" width="3" style="102" customWidth="1"/>
    <col min="8450" max="8450" width="76" style="102" customWidth="1"/>
    <col min="8451" max="8704" width="9.140625" style="102"/>
    <col min="8705" max="8705" width="3" style="102" customWidth="1"/>
    <col min="8706" max="8706" width="76" style="102" customWidth="1"/>
    <col min="8707" max="8960" width="9.140625" style="102"/>
    <col min="8961" max="8961" width="3" style="102" customWidth="1"/>
    <col min="8962" max="8962" width="76" style="102" customWidth="1"/>
    <col min="8963" max="9216" width="9.140625" style="102"/>
    <col min="9217" max="9217" width="3" style="102" customWidth="1"/>
    <col min="9218" max="9218" width="76" style="102" customWidth="1"/>
    <col min="9219" max="9472" width="9.140625" style="102"/>
    <col min="9473" max="9473" width="3" style="102" customWidth="1"/>
    <col min="9474" max="9474" width="76" style="102" customWidth="1"/>
    <col min="9475" max="9728" width="9.140625" style="102"/>
    <col min="9729" max="9729" width="3" style="102" customWidth="1"/>
    <col min="9730" max="9730" width="76" style="102" customWidth="1"/>
    <col min="9731" max="9984" width="9.140625" style="102"/>
    <col min="9985" max="9985" width="3" style="102" customWidth="1"/>
    <col min="9986" max="9986" width="76" style="102" customWidth="1"/>
    <col min="9987" max="10240" width="9.140625" style="102"/>
    <col min="10241" max="10241" width="3" style="102" customWidth="1"/>
    <col min="10242" max="10242" width="76" style="102" customWidth="1"/>
    <col min="10243" max="10496" width="9.140625" style="102"/>
    <col min="10497" max="10497" width="3" style="102" customWidth="1"/>
    <col min="10498" max="10498" width="76" style="102" customWidth="1"/>
    <col min="10499" max="10752" width="9.140625" style="102"/>
    <col min="10753" max="10753" width="3" style="102" customWidth="1"/>
    <col min="10754" max="10754" width="76" style="102" customWidth="1"/>
    <col min="10755" max="11008" width="9.140625" style="102"/>
    <col min="11009" max="11009" width="3" style="102" customWidth="1"/>
    <col min="11010" max="11010" width="76" style="102" customWidth="1"/>
    <col min="11011" max="11264" width="9.140625" style="102"/>
    <col min="11265" max="11265" width="3" style="102" customWidth="1"/>
    <col min="11266" max="11266" width="76" style="102" customWidth="1"/>
    <col min="11267" max="11520" width="9.140625" style="102"/>
    <col min="11521" max="11521" width="3" style="102" customWidth="1"/>
    <col min="11522" max="11522" width="76" style="102" customWidth="1"/>
    <col min="11523" max="11776" width="9.140625" style="102"/>
    <col min="11777" max="11777" width="3" style="102" customWidth="1"/>
    <col min="11778" max="11778" width="76" style="102" customWidth="1"/>
    <col min="11779" max="12032" width="9.140625" style="102"/>
    <col min="12033" max="12033" width="3" style="102" customWidth="1"/>
    <col min="12034" max="12034" width="76" style="102" customWidth="1"/>
    <col min="12035" max="12288" width="9.140625" style="102"/>
    <col min="12289" max="12289" width="3" style="102" customWidth="1"/>
    <col min="12290" max="12290" width="76" style="102" customWidth="1"/>
    <col min="12291" max="12544" width="9.140625" style="102"/>
    <col min="12545" max="12545" width="3" style="102" customWidth="1"/>
    <col min="12546" max="12546" width="76" style="102" customWidth="1"/>
    <col min="12547" max="12800" width="9.140625" style="102"/>
    <col min="12801" max="12801" width="3" style="102" customWidth="1"/>
    <col min="12802" max="12802" width="76" style="102" customWidth="1"/>
    <col min="12803" max="13056" width="9.140625" style="102"/>
    <col min="13057" max="13057" width="3" style="102" customWidth="1"/>
    <col min="13058" max="13058" width="76" style="102" customWidth="1"/>
    <col min="13059" max="13312" width="9.140625" style="102"/>
    <col min="13313" max="13313" width="3" style="102" customWidth="1"/>
    <col min="13314" max="13314" width="76" style="102" customWidth="1"/>
    <col min="13315" max="13568" width="9.140625" style="102"/>
    <col min="13569" max="13569" width="3" style="102" customWidth="1"/>
    <col min="13570" max="13570" width="76" style="102" customWidth="1"/>
    <col min="13571" max="13824" width="9.140625" style="102"/>
    <col min="13825" max="13825" width="3" style="102" customWidth="1"/>
    <col min="13826" max="13826" width="76" style="102" customWidth="1"/>
    <col min="13827" max="14080" width="9.140625" style="102"/>
    <col min="14081" max="14081" width="3" style="102" customWidth="1"/>
    <col min="14082" max="14082" width="76" style="102" customWidth="1"/>
    <col min="14083" max="14336" width="9.140625" style="102"/>
    <col min="14337" max="14337" width="3" style="102" customWidth="1"/>
    <col min="14338" max="14338" width="76" style="102" customWidth="1"/>
    <col min="14339" max="14592" width="9.140625" style="102"/>
    <col min="14593" max="14593" width="3" style="102" customWidth="1"/>
    <col min="14594" max="14594" width="76" style="102" customWidth="1"/>
    <col min="14595" max="14848" width="9.140625" style="102"/>
    <col min="14849" max="14849" width="3" style="102" customWidth="1"/>
    <col min="14850" max="14850" width="76" style="102" customWidth="1"/>
    <col min="14851" max="15104" width="9.140625" style="102"/>
    <col min="15105" max="15105" width="3" style="102" customWidth="1"/>
    <col min="15106" max="15106" width="76" style="102" customWidth="1"/>
    <col min="15107" max="15360" width="9.140625" style="102"/>
    <col min="15361" max="15361" width="3" style="102" customWidth="1"/>
    <col min="15362" max="15362" width="76" style="102" customWidth="1"/>
    <col min="15363" max="15616" width="9.140625" style="102"/>
    <col min="15617" max="15617" width="3" style="102" customWidth="1"/>
    <col min="15618" max="15618" width="76" style="102" customWidth="1"/>
    <col min="15619" max="15872" width="9.140625" style="102"/>
    <col min="15873" max="15873" width="3" style="102" customWidth="1"/>
    <col min="15874" max="15874" width="76" style="102" customWidth="1"/>
    <col min="15875" max="16128" width="9.140625" style="102"/>
    <col min="16129" max="16129" width="3" style="102" customWidth="1"/>
    <col min="16130" max="16130" width="76" style="102" customWidth="1"/>
    <col min="16131" max="16384" width="9.140625" style="102"/>
  </cols>
  <sheetData>
    <row r="1" spans="1:3" ht="32.1" customHeight="1" x14ac:dyDescent="0.3">
      <c r="A1" s="99"/>
      <c r="B1" s="100" t="s">
        <v>116</v>
      </c>
      <c r="C1" s="101"/>
    </row>
    <row r="2" spans="1:3" ht="16.5" x14ac:dyDescent="0.3">
      <c r="A2" s="99"/>
      <c r="B2" s="103"/>
      <c r="C2" s="101"/>
    </row>
    <row r="3" spans="1:3" ht="16.5" x14ac:dyDescent="0.3">
      <c r="A3" s="99"/>
      <c r="B3" s="104" t="s">
        <v>108</v>
      </c>
      <c r="C3" s="101"/>
    </row>
    <row r="4" spans="1:3" x14ac:dyDescent="0.3">
      <c r="A4" s="99"/>
      <c r="B4" s="110" t="s">
        <v>109</v>
      </c>
      <c r="C4" s="101"/>
    </row>
    <row r="5" spans="1:3" ht="16.5" x14ac:dyDescent="0.3">
      <c r="A5" s="99"/>
      <c r="B5" s="105"/>
      <c r="C5" s="101"/>
    </row>
    <row r="6" spans="1:3" ht="16.5" x14ac:dyDescent="0.3">
      <c r="A6" s="99"/>
      <c r="B6" s="106" t="s">
        <v>119</v>
      </c>
      <c r="C6" s="101"/>
    </row>
    <row r="7" spans="1:3" ht="16.5" x14ac:dyDescent="0.3">
      <c r="A7" s="99"/>
      <c r="B7" s="105"/>
      <c r="C7" s="101"/>
    </row>
    <row r="8" spans="1:3" ht="46.5" x14ac:dyDescent="0.3">
      <c r="A8" s="99"/>
      <c r="B8" s="105" t="s">
        <v>110</v>
      </c>
      <c r="C8" s="101"/>
    </row>
    <row r="9" spans="1:3" ht="16.5" x14ac:dyDescent="0.3">
      <c r="A9" s="99"/>
      <c r="B9" s="105"/>
      <c r="C9" s="101"/>
    </row>
    <row r="10" spans="1:3" ht="31.5" x14ac:dyDescent="0.3">
      <c r="A10" s="99"/>
      <c r="B10" s="105" t="s">
        <v>111</v>
      </c>
      <c r="C10" s="101"/>
    </row>
    <row r="11" spans="1:3" ht="16.5" x14ac:dyDescent="0.3">
      <c r="A11" s="99"/>
      <c r="B11" s="105"/>
      <c r="C11" s="101"/>
    </row>
    <row r="12" spans="1:3" ht="31.5" x14ac:dyDescent="0.3">
      <c r="A12" s="99"/>
      <c r="B12" s="105" t="s">
        <v>112</v>
      </c>
      <c r="C12" s="101"/>
    </row>
    <row r="13" spans="1:3" ht="16.5" x14ac:dyDescent="0.3">
      <c r="A13" s="99"/>
      <c r="B13" s="105"/>
      <c r="C13" s="101"/>
    </row>
    <row r="14" spans="1:3" x14ac:dyDescent="0.3">
      <c r="A14" s="99"/>
      <c r="B14" s="107" t="s">
        <v>113</v>
      </c>
      <c r="C14" s="101"/>
    </row>
    <row r="15" spans="1:3" ht="15.75" x14ac:dyDescent="0.3">
      <c r="A15" s="99"/>
      <c r="B15" s="116" t="s">
        <v>114</v>
      </c>
      <c r="C15" s="101"/>
    </row>
    <row r="16" spans="1:3" ht="16.5" x14ac:dyDescent="0.3">
      <c r="A16" s="99"/>
      <c r="B16" s="108"/>
      <c r="C16" s="101"/>
    </row>
    <row r="17" spans="1:3" ht="32.25" x14ac:dyDescent="0.3">
      <c r="A17" s="99"/>
      <c r="B17" s="105" t="s">
        <v>115</v>
      </c>
      <c r="C17" s="101"/>
    </row>
    <row r="18" spans="1:3" x14ac:dyDescent="0.3">
      <c r="A18" s="99"/>
      <c r="B18" s="99"/>
      <c r="C18" s="101"/>
    </row>
    <row r="19" spans="1:3" x14ac:dyDescent="0.3">
      <c r="A19" s="99"/>
      <c r="B19" s="99"/>
      <c r="C19" s="101"/>
    </row>
    <row r="20" spans="1:3" x14ac:dyDescent="0.3">
      <c r="A20" s="99"/>
      <c r="B20" s="99"/>
      <c r="C20" s="101"/>
    </row>
    <row r="21" spans="1:3" x14ac:dyDescent="0.3">
      <c r="A21" s="99"/>
      <c r="B21" s="99"/>
      <c r="C21" s="101"/>
    </row>
    <row r="22" spans="1:3" x14ac:dyDescent="0.3">
      <c r="A22" s="99"/>
      <c r="B22" s="99"/>
      <c r="C22" s="101"/>
    </row>
    <row r="23" spans="1:3" x14ac:dyDescent="0.3">
      <c r="A23" s="99"/>
      <c r="B23" s="99"/>
      <c r="C23" s="101"/>
    </row>
    <row r="24" spans="1:3" x14ac:dyDescent="0.3">
      <c r="A24" s="99"/>
      <c r="B24" s="99"/>
      <c r="C24" s="101"/>
    </row>
    <row r="25" spans="1:3" x14ac:dyDescent="0.3">
      <c r="A25" s="99"/>
      <c r="B25" s="99"/>
      <c r="C25" s="101"/>
    </row>
    <row r="26" spans="1:3" x14ac:dyDescent="0.3">
      <c r="A26" s="99"/>
      <c r="B26" s="99"/>
      <c r="C26" s="101"/>
    </row>
    <row r="27" spans="1:3" x14ac:dyDescent="0.3">
      <c r="A27" s="99"/>
      <c r="B27" s="99"/>
      <c r="C27" s="101"/>
    </row>
    <row r="28" spans="1:3" x14ac:dyDescent="0.3">
      <c r="A28" s="99"/>
      <c r="B28" s="99"/>
      <c r="C28" s="101"/>
    </row>
    <row r="29" spans="1:3" x14ac:dyDescent="0.3">
      <c r="A29" s="99"/>
      <c r="B29" s="99"/>
      <c r="C29" s="101"/>
    </row>
  </sheetData>
  <hyperlinks>
    <hyperlink ref="B14" r:id="rId1" display="See License Agreement" xr:uid="{31AA57C5-C7A2-4603-A2F0-0FC080276BD6}"/>
    <hyperlink ref="B4" r:id="rId2" tooltip="View online document" display="http://www.invoicingtemplate.com/4-column-without-tax.html" xr:uid="{23531B38-FA6C-4449-8228-3F928A0F80AC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D7D25-ED54-4F33-9184-90B8206425B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18"/>
  </cols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13</v>
      </c>
      <c r="B5" t="s">
        <v>76</v>
      </c>
    </row>
    <row r="6" spans="1:5" x14ac:dyDescent="0.2">
      <c r="A6" s="1" t="s">
        <v>14</v>
      </c>
      <c r="B6" s="2" t="s">
        <v>86</v>
      </c>
    </row>
    <row r="7" spans="1:5" x14ac:dyDescent="0.2">
      <c r="A7" s="1" t="s">
        <v>22</v>
      </c>
      <c r="B7" s="1">
        <v>0</v>
      </c>
      <c r="D7" s="1" t="s">
        <v>23</v>
      </c>
      <c r="E7" s="1" t="s">
        <v>24</v>
      </c>
    </row>
    <row r="8" spans="1:5" x14ac:dyDescent="0.2">
      <c r="A8" s="1" t="s">
        <v>27</v>
      </c>
      <c r="B8" s="1">
        <v>1</v>
      </c>
    </row>
    <row r="9" spans="1:5" x14ac:dyDescent="0.2">
      <c r="A9" s="1" t="s">
        <v>28</v>
      </c>
      <c r="B9" s="1">
        <v>1</v>
      </c>
    </row>
    <row r="10" spans="1:5" x14ac:dyDescent="0.2">
      <c r="A10" s="1" t="s">
        <v>29</v>
      </c>
      <c r="B10" s="1">
        <v>1</v>
      </c>
    </row>
    <row r="11" spans="1:5" x14ac:dyDescent="0.2">
      <c r="A11" s="1" t="s">
        <v>30</v>
      </c>
      <c r="B11" s="1">
        <v>1</v>
      </c>
    </row>
    <row r="12" spans="1:5" x14ac:dyDescent="0.2">
      <c r="A12" s="1" t="s">
        <v>31</v>
      </c>
      <c r="B12" s="1">
        <v>1</v>
      </c>
    </row>
    <row r="13" spans="1:5" x14ac:dyDescent="0.2">
      <c r="A13" s="1" t="s">
        <v>32</v>
      </c>
    </row>
    <row r="14" spans="1:5" ht="12.75" x14ac:dyDescent="0.2">
      <c r="A14" t="s">
        <v>33</v>
      </c>
      <c r="B14" s="1">
        <v>0</v>
      </c>
    </row>
    <row r="15" spans="1:5" x14ac:dyDescent="0.2">
      <c r="A15" s="1" t="s">
        <v>34</v>
      </c>
      <c r="B15" s="1" t="s">
        <v>39</v>
      </c>
    </row>
    <row r="16" spans="1:5" x14ac:dyDescent="0.2">
      <c r="A16" s="1" t="s">
        <v>35</v>
      </c>
      <c r="B16" s="1">
        <v>1</v>
      </c>
    </row>
    <row r="17" spans="1:2" x14ac:dyDescent="0.2">
      <c r="A17" s="1" t="s">
        <v>38</v>
      </c>
      <c r="B17" s="1">
        <v>0</v>
      </c>
    </row>
    <row r="18" spans="1:2" x14ac:dyDescent="0.2">
      <c r="A18" s="1" t="s">
        <v>36</v>
      </c>
      <c r="B18" s="1">
        <v>1</v>
      </c>
    </row>
    <row r="19" spans="1:2" x14ac:dyDescent="0.2">
      <c r="A19" s="1" t="s">
        <v>37</v>
      </c>
      <c r="B19" s="1">
        <v>12</v>
      </c>
    </row>
    <row r="20" spans="1:2" x14ac:dyDescent="0.2">
      <c r="B20" s="1">
        <v>1</v>
      </c>
    </row>
    <row r="22" spans="1:2" x14ac:dyDescent="0.2">
      <c r="B22" s="1">
        <v>1</v>
      </c>
    </row>
    <row r="23" spans="1:2" x14ac:dyDescent="0.2">
      <c r="B23" s="1" t="s">
        <v>130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352</vt:i4>
      </vt:variant>
    </vt:vector>
  </HeadingPairs>
  <TitlesOfParts>
    <vt:vector size="362" baseType="lpstr">
      <vt:lpstr>Quote</vt:lpstr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oknQtCompanyAddress</vt:lpstr>
      <vt:lpstr>oknQtCompanyCityStateZip</vt:lpstr>
      <vt:lpstr>oknQtCompanyContact</vt:lpstr>
      <vt:lpstr>oknQtCompanyName</vt:lpstr>
      <vt:lpstr>oknQtCost_1</vt:lpstr>
      <vt:lpstr>oknQtCost_10</vt:lpstr>
      <vt:lpstr>oknQtCost_11</vt:lpstr>
      <vt:lpstr>oknQtCost_12</vt:lpstr>
      <vt:lpstr>oknQtCost_2</vt:lpstr>
      <vt:lpstr>oknQtCost_3</vt:lpstr>
      <vt:lpstr>oknQtCost_4</vt:lpstr>
      <vt:lpstr>oknQtCost_5</vt:lpstr>
      <vt:lpstr>oknQtCost_6</vt:lpstr>
      <vt:lpstr>oknQtCost_7</vt:lpstr>
      <vt:lpstr>oknQtCost_8</vt:lpstr>
      <vt:lpstr>oknQtCost_9</vt:lpstr>
      <vt:lpstr>oknQtDueDate</vt:lpstr>
      <vt:lpstr>oknQtLineTotal_1</vt:lpstr>
      <vt:lpstr>oknQtLineTotal_10</vt:lpstr>
      <vt:lpstr>oknQtLineTotal_11</vt:lpstr>
      <vt:lpstr>oknQtLineTotal_12</vt:lpstr>
      <vt:lpstr>oknQtLineTotal_2</vt:lpstr>
      <vt:lpstr>oknQtLineTotal_3</vt:lpstr>
      <vt:lpstr>oknQtLineTotal_4</vt:lpstr>
      <vt:lpstr>oknQtLineTotal_5</vt:lpstr>
      <vt:lpstr>oknQtLineTotal_6</vt:lpstr>
      <vt:lpstr>oknQtLineTotal_7</vt:lpstr>
      <vt:lpstr>oknQtLineTotal_8</vt:lpstr>
      <vt:lpstr>oknQtLineTotal_9</vt:lpstr>
      <vt:lpstr>oknQtLineTotalTaxable</vt:lpstr>
      <vt:lpstr>oknQtOrderID</vt:lpstr>
      <vt:lpstr>oknQtPaymentTerm</vt:lpstr>
      <vt:lpstr>oknQtPrice_1</vt:lpstr>
      <vt:lpstr>oknQtPrice_10</vt:lpstr>
      <vt:lpstr>oknQtPrice_11</vt:lpstr>
      <vt:lpstr>oknQtPrice_12</vt:lpstr>
      <vt:lpstr>oknQtPrice_2</vt:lpstr>
      <vt:lpstr>oknQtPrice_3</vt:lpstr>
      <vt:lpstr>oknQtPrice_4</vt:lpstr>
      <vt:lpstr>oknQtPrice_5</vt:lpstr>
      <vt:lpstr>oknQtPrice_6</vt:lpstr>
      <vt:lpstr>oknQtPrice_7</vt:lpstr>
      <vt:lpstr>oknQtPrice_8</vt:lpstr>
      <vt:lpstr>oknQtPrice_9</vt:lpstr>
      <vt:lpstr>oknQtProductID_1</vt:lpstr>
      <vt:lpstr>oknQtProductID_10</vt:lpstr>
      <vt:lpstr>oknQtProductID_11</vt:lpstr>
      <vt:lpstr>oknQtProductID_12</vt:lpstr>
      <vt:lpstr>oknQtProductID_2</vt:lpstr>
      <vt:lpstr>oknQtProductID_3</vt:lpstr>
      <vt:lpstr>oknQtProductID_4</vt:lpstr>
      <vt:lpstr>oknQtProductID_5</vt:lpstr>
      <vt:lpstr>oknQtProductID_6</vt:lpstr>
      <vt:lpstr>oknQtProductID_7</vt:lpstr>
      <vt:lpstr>oknQtProductID_8</vt:lpstr>
      <vt:lpstr>oknQtProductID_9</vt:lpstr>
      <vt:lpstr>oknQtProductName_1</vt:lpstr>
      <vt:lpstr>oknQtProductName_10</vt:lpstr>
      <vt:lpstr>oknQtProductName_11</vt:lpstr>
      <vt:lpstr>oknQtProductName_12</vt:lpstr>
      <vt:lpstr>oknQtProductName_2</vt:lpstr>
      <vt:lpstr>oknQtProductName_3</vt:lpstr>
      <vt:lpstr>oknQtProductName_4</vt:lpstr>
      <vt:lpstr>oknQtProductName_5</vt:lpstr>
      <vt:lpstr>oknQtProductName_6</vt:lpstr>
      <vt:lpstr>oknQtProductName_7</vt:lpstr>
      <vt:lpstr>oknQtProductName_8</vt:lpstr>
      <vt:lpstr>oknQtProductName_9</vt:lpstr>
      <vt:lpstr>oknQtQuantity_1</vt:lpstr>
      <vt:lpstr>oknQtQuantity_10</vt:lpstr>
      <vt:lpstr>oknQtQuantity_11</vt:lpstr>
      <vt:lpstr>oknQtQuantity_12</vt:lpstr>
      <vt:lpstr>oknQtQuantity_2</vt:lpstr>
      <vt:lpstr>oknQtQuantity_3</vt:lpstr>
      <vt:lpstr>oknQtQuantity_4</vt:lpstr>
      <vt:lpstr>oknQtQuantity_5</vt:lpstr>
      <vt:lpstr>oknQtQuantity_6</vt:lpstr>
      <vt:lpstr>oknQtQuantity_7</vt:lpstr>
      <vt:lpstr>oknQtQuantity_8</vt:lpstr>
      <vt:lpstr>oknQtQuantity_9</vt:lpstr>
      <vt:lpstr>oknQtQuoteDate</vt:lpstr>
      <vt:lpstr>oknQtQuoteID</vt:lpstr>
      <vt:lpstr>oknQtSalesRepName</vt:lpstr>
      <vt:lpstr>oknQtShipAddress</vt:lpstr>
      <vt:lpstr>oknQtShipCityStateZip</vt:lpstr>
      <vt:lpstr>oknQtShipContact</vt:lpstr>
      <vt:lpstr>oknQtShipCountry</vt:lpstr>
      <vt:lpstr>oknQtShipDate</vt:lpstr>
      <vt:lpstr>oknQtShipName</vt:lpstr>
      <vt:lpstr>oknQtShippingCost</vt:lpstr>
      <vt:lpstr>oknQtStatus</vt:lpstr>
      <vt:lpstr>oknQtSubTotal</vt:lpstr>
      <vt:lpstr>oknQtTax1</vt:lpstr>
      <vt:lpstr>oknQtTax1Name</vt:lpstr>
      <vt:lpstr>oknQtTax1Rate</vt:lpstr>
      <vt:lpstr>oknQtTax1RateDefault</vt:lpstr>
      <vt:lpstr>oknQtTax2</vt:lpstr>
      <vt:lpstr>oknQtTax2IsAppliedToTax1</vt:lpstr>
      <vt:lpstr>oknQtTax2Name</vt:lpstr>
      <vt:lpstr>oknQtTax2Rate</vt:lpstr>
      <vt:lpstr>oknQtTax2RateDefault</vt:lpstr>
      <vt:lpstr>oknQtTaxable_1</vt:lpstr>
      <vt:lpstr>oknQtTaxable_10</vt:lpstr>
      <vt:lpstr>oknQtTaxable_11</vt:lpstr>
      <vt:lpstr>oknQtTaxable_12</vt:lpstr>
      <vt:lpstr>oknQtTaxable_2</vt:lpstr>
      <vt:lpstr>oknQtTaxable_3</vt:lpstr>
      <vt:lpstr>oknQtTaxable_4</vt:lpstr>
      <vt:lpstr>oknQtTaxable_5</vt:lpstr>
      <vt:lpstr>oknQtTaxable_6</vt:lpstr>
      <vt:lpstr>oknQtTaxable_7</vt:lpstr>
      <vt:lpstr>oknQtTaxable_8</vt:lpstr>
      <vt:lpstr>oknQtTaxable_9</vt:lpstr>
      <vt:lpstr>oknQtTaxTotalIncludingShippingCost</vt:lpstr>
      <vt:lpstr>oknQtTaxType</vt:lpstr>
      <vt:lpstr>oknQtTotal</vt:lpstr>
      <vt:lpstr>oknQtWhoAddress</vt:lpstr>
      <vt:lpstr>oknQtWhoCityStateZip</vt:lpstr>
      <vt:lpstr>oknQtWhoCountry</vt:lpstr>
      <vt:lpstr>oknQtWhoID</vt:lpstr>
      <vt:lpstr>oknQtWhoName</vt:lpstr>
      <vt:lpstr>oknQtWhoPhone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oknQuoteId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Quote!Print_Area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4-Column without Tax</dc:title>
  <dc:subject>"4-Column without Tax" summary: This is a variant of the &lt;a href="invoice-template-4-columns.html"&gt;invoice template with 4 columns&lt;/a&gt;. The template is set with no tax and shipping address.</dc:subject>
  <dc:creator>https://www.invoicingtemplate.com/</dc:creator>
  <cp:keywords/>
  <dc:description>https://www.invoicingtemplate.com/4-column-without-tax.html</dc:description>
  <cp:lastModifiedBy>liangjun yu</cp:lastModifiedBy>
  <cp:lastPrinted>2018-11-04T14:49:49Z</cp:lastPrinted>
  <dcterms:created xsi:type="dcterms:W3CDTF">2000-07-27T22:24:14Z</dcterms:created>
  <dcterms:modified xsi:type="dcterms:W3CDTF">2024-04-10T06:16:04Z</dcterms:modified>
  <cp:category>4-Column without Tax, 4-Column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